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8800" windowHeight="11700" tabRatio="958" activeTab="6"/>
  </bookViews>
  <sheets>
    <sheet name="уведомление" sheetId="26" r:id="rId1"/>
    <sheet name="Приложение 3" sheetId="27" r:id="rId2"/>
    <sheet name="Приложение 5" sheetId="1" r:id="rId3"/>
    <sheet name="Приложение 6" sheetId="3" r:id="rId4"/>
    <sheet name="Приложение 7" sheetId="24" r:id="rId5"/>
    <sheet name="Приложение 8" sheetId="8" state="hidden" r:id="rId6"/>
    <sheet name="Приложение 9" sheetId="25" r:id="rId7"/>
    <sheet name="Приложение 10" sheetId="16" state="hidden" r:id="rId8"/>
    <sheet name="Приложение 11" sheetId="17" state="hidden" r:id="rId9"/>
  </sheets>
  <definedNames>
    <definedName name="_xlnm._FilterDatabase" localSheetId="1" hidden="1">'Приложение 3'!$A$11:$M$63</definedName>
    <definedName name="_xlnm._FilterDatabase" localSheetId="2" hidden="1">'Приложение 5'!$A$9:$II$231</definedName>
    <definedName name="_xlnm._FilterDatabase" localSheetId="3" hidden="1">'Приложение 6'!$A$8:$I$185</definedName>
    <definedName name="_xlnm._FilterDatabase" localSheetId="4" hidden="1">'Приложение 7'!$A$8:$IL$230</definedName>
    <definedName name="_xlnm.Print_Titles" localSheetId="1">'Приложение 3'!$9:$11</definedName>
    <definedName name="_xlnm.Print_Titles" localSheetId="2">'Приложение 5'!$8:$9</definedName>
    <definedName name="_xlnm.Print_Titles" localSheetId="3">'Приложение 6'!$7:$8</definedName>
    <definedName name="_xlnm.Print_Titles" localSheetId="4">'Приложение 7'!$7:$8</definedName>
    <definedName name="_xlnm.Print_Area" localSheetId="2">'Приложение 5'!$A$1:$H$237</definedName>
    <definedName name="_xlnm.Print_Area" localSheetId="4">'Приложение 7'!$A$1:$I$237</definedName>
    <definedName name="_xlnm.Print_Area" localSheetId="0">уведомление!$A$1:$L$61</definedName>
  </definedNames>
  <calcPr calcId="145621"/>
</workbook>
</file>

<file path=xl/calcChain.xml><?xml version="1.0" encoding="utf-8"?>
<calcChain xmlns="http://schemas.openxmlformats.org/spreadsheetml/2006/main">
  <c r="F231" i="1" l="1"/>
  <c r="G11" i="24" l="1"/>
  <c r="F166" i="3"/>
  <c r="L53" i="26" l="1"/>
  <c r="G24" i="26"/>
  <c r="G22" i="26"/>
  <c r="I54" i="24" l="1"/>
  <c r="H54" i="24"/>
  <c r="G54" i="24"/>
  <c r="H94" i="3"/>
  <c r="G94" i="3"/>
  <c r="F94" i="3"/>
  <c r="N53" i="26" l="1"/>
  <c r="M53" i="26"/>
  <c r="H26" i="26"/>
  <c r="I26" i="26"/>
  <c r="M63" i="26" l="1"/>
  <c r="N63" i="26"/>
  <c r="M61" i="27"/>
  <c r="L61" i="27"/>
  <c r="K61" i="27"/>
  <c r="M59" i="27"/>
  <c r="L59" i="27"/>
  <c r="K59" i="27"/>
  <c r="M57" i="27"/>
  <c r="L57" i="27"/>
  <c r="L54" i="27" s="1"/>
  <c r="K57" i="27"/>
  <c r="M55" i="27"/>
  <c r="L55" i="27"/>
  <c r="K55" i="27"/>
  <c r="M52" i="27"/>
  <c r="L52" i="27"/>
  <c r="K52" i="27"/>
  <c r="M50" i="27"/>
  <c r="M49" i="27" s="1"/>
  <c r="L50" i="27"/>
  <c r="L49" i="27" s="1"/>
  <c r="K50" i="27"/>
  <c r="K49" i="27" s="1"/>
  <c r="M45" i="27"/>
  <c r="L45" i="27"/>
  <c r="K45" i="27"/>
  <c r="M43" i="27"/>
  <c r="L43" i="27"/>
  <c r="K43" i="27"/>
  <c r="M40" i="27"/>
  <c r="L40" i="27"/>
  <c r="K40" i="27"/>
  <c r="M38" i="27"/>
  <c r="L38" i="27"/>
  <c r="K38" i="27"/>
  <c r="M36" i="27"/>
  <c r="L36" i="27"/>
  <c r="K36" i="27"/>
  <c r="M33" i="27"/>
  <c r="M32" i="27" s="1"/>
  <c r="L33" i="27"/>
  <c r="K33" i="27"/>
  <c r="K32" i="27" s="1"/>
  <c r="L32" i="27"/>
  <c r="M30" i="27"/>
  <c r="L30" i="27"/>
  <c r="K30" i="27"/>
  <c r="M28" i="27"/>
  <c r="L28" i="27"/>
  <c r="K28" i="27"/>
  <c r="M25" i="27"/>
  <c r="L25" i="27"/>
  <c r="K25" i="27"/>
  <c r="M22" i="27"/>
  <c r="M21" i="27" s="1"/>
  <c r="L22" i="27"/>
  <c r="L21" i="27" s="1"/>
  <c r="K22" i="27"/>
  <c r="K21" i="27" s="1"/>
  <c r="M16" i="27"/>
  <c r="L16" i="27"/>
  <c r="K16" i="27"/>
  <c r="M14" i="27"/>
  <c r="L14" i="27"/>
  <c r="K14" i="27"/>
  <c r="M27" i="27" l="1"/>
  <c r="L27" i="27"/>
  <c r="K27" i="27"/>
  <c r="K42" i="27"/>
  <c r="M42" i="27"/>
  <c r="L42" i="27"/>
  <c r="K35" i="27"/>
  <c r="M35" i="27"/>
  <c r="L35" i="27"/>
  <c r="M24" i="27"/>
  <c r="K24" i="27"/>
  <c r="L48" i="27"/>
  <c r="L47" i="27" s="1"/>
  <c r="K54" i="27"/>
  <c r="K48" i="27" s="1"/>
  <c r="K47" i="27" s="1"/>
  <c r="M54" i="27"/>
  <c r="M48" i="27" s="1"/>
  <c r="M47" i="27" s="1"/>
  <c r="K13" i="27"/>
  <c r="K12" i="27" s="1"/>
  <c r="M13" i="27"/>
  <c r="L24" i="27"/>
  <c r="L13" i="27" s="1"/>
  <c r="L12" i="27" s="1"/>
  <c r="M12" i="27" l="1"/>
  <c r="L63" i="27"/>
  <c r="D15" i="25" s="1"/>
  <c r="M63" i="27"/>
  <c r="E15" i="25" s="1"/>
  <c r="K63" i="27"/>
  <c r="C15" i="25" s="1"/>
  <c r="G26" i="26"/>
  <c r="L63" i="26" l="1"/>
  <c r="I157" i="24"/>
  <c r="I156" i="24" s="1"/>
  <c r="H157" i="24"/>
  <c r="H156" i="24" s="1"/>
  <c r="I154" i="24"/>
  <c r="H154" i="24"/>
  <c r="I153" i="24"/>
  <c r="H153" i="24"/>
  <c r="I152" i="24"/>
  <c r="H152" i="24"/>
  <c r="G157" i="24"/>
  <c r="G154" i="24"/>
  <c r="H51" i="3"/>
  <c r="G51" i="3"/>
  <c r="G50" i="3" s="1"/>
  <c r="G49" i="3" s="1"/>
  <c r="H50" i="3"/>
  <c r="H49" i="3"/>
  <c r="F51" i="3"/>
  <c r="F50" i="3" s="1"/>
  <c r="F49" i="3" s="1"/>
  <c r="F48" i="3"/>
  <c r="F47" i="3" s="1"/>
  <c r="F46" i="3" s="1"/>
  <c r="H47" i="3"/>
  <c r="G47" i="3"/>
  <c r="H46" i="3"/>
  <c r="G46" i="3"/>
  <c r="E14" i="25" l="1"/>
  <c r="E13" i="25" s="1"/>
  <c r="E12" i="25" s="1"/>
  <c r="D14" i="25"/>
  <c r="D13" i="25" s="1"/>
  <c r="D12" i="25" s="1"/>
  <c r="C14" i="25"/>
  <c r="C13" i="25" s="1"/>
  <c r="C12" i="25" s="1"/>
  <c r="I34" i="24" l="1"/>
  <c r="H34" i="24"/>
  <c r="G34" i="24"/>
  <c r="H169" i="3"/>
  <c r="G169" i="3"/>
  <c r="H23" i="1" l="1"/>
  <c r="G23" i="1"/>
  <c r="G182" i="1"/>
  <c r="I229" i="24" l="1"/>
  <c r="H229" i="24"/>
  <c r="G229" i="24"/>
  <c r="I189" i="24"/>
  <c r="H189" i="24"/>
  <c r="G189" i="24"/>
  <c r="I186" i="24"/>
  <c r="H186" i="24"/>
  <c r="G186" i="24"/>
  <c r="I184" i="24"/>
  <c r="H184" i="24"/>
  <c r="G184" i="24"/>
  <c r="H182" i="24"/>
  <c r="G182" i="24"/>
  <c r="I151" i="24"/>
  <c r="H151" i="24"/>
  <c r="G151" i="24"/>
  <c r="I147" i="24"/>
  <c r="H147" i="24"/>
  <c r="G147" i="24"/>
  <c r="I143" i="24"/>
  <c r="H143" i="24"/>
  <c r="G143" i="24"/>
  <c r="I139" i="24"/>
  <c r="H139" i="24"/>
  <c r="G139" i="24"/>
  <c r="I98" i="24"/>
  <c r="H98" i="24"/>
  <c r="G98" i="24"/>
  <c r="I73" i="24"/>
  <c r="H73" i="24"/>
  <c r="G73" i="24"/>
  <c r="I67" i="24"/>
  <c r="H67" i="24"/>
  <c r="G67" i="24"/>
  <c r="I65" i="24"/>
  <c r="H65" i="24"/>
  <c r="G65" i="24"/>
  <c r="I60" i="24"/>
  <c r="H60" i="24"/>
  <c r="G60" i="24"/>
  <c r="I49" i="24"/>
  <c r="H49" i="24"/>
  <c r="G49" i="24"/>
  <c r="I39" i="24"/>
  <c r="H39" i="24"/>
  <c r="G39" i="24"/>
  <c r="I31" i="24"/>
  <c r="H31" i="24"/>
  <c r="G31" i="24"/>
  <c r="I28" i="24"/>
  <c r="H28" i="24"/>
  <c r="G28" i="24"/>
  <c r="I26" i="24"/>
  <c r="H26" i="24"/>
  <c r="G26" i="24"/>
  <c r="I23" i="24"/>
  <c r="H23" i="24"/>
  <c r="G23" i="24"/>
  <c r="I15" i="24"/>
  <c r="H15" i="24"/>
  <c r="G15" i="24"/>
  <c r="H183" i="3"/>
  <c r="G183" i="3"/>
  <c r="F183" i="3"/>
  <c r="H165" i="3"/>
  <c r="G165" i="3"/>
  <c r="F165" i="3"/>
  <c r="H162" i="3"/>
  <c r="G162" i="3"/>
  <c r="F162" i="3"/>
  <c r="H160" i="3"/>
  <c r="G160" i="3"/>
  <c r="F160" i="3"/>
  <c r="H147" i="3"/>
  <c r="G147" i="3"/>
  <c r="F147" i="3"/>
  <c r="H121" i="3"/>
  <c r="G121" i="3"/>
  <c r="F121" i="3"/>
  <c r="H100" i="3"/>
  <c r="G100" i="3"/>
  <c r="F100" i="3"/>
  <c r="H91" i="3"/>
  <c r="G91" i="3"/>
  <c r="F91" i="3"/>
  <c r="H88" i="3"/>
  <c r="G88" i="3"/>
  <c r="F88" i="3"/>
  <c r="H86" i="3"/>
  <c r="G86" i="3"/>
  <c r="F86" i="3"/>
  <c r="H83" i="3"/>
  <c r="G83" i="3"/>
  <c r="F83" i="3"/>
  <c r="H65" i="3"/>
  <c r="G65" i="3"/>
  <c r="F65" i="3"/>
  <c r="H62" i="3"/>
  <c r="G62" i="3"/>
  <c r="F62" i="3"/>
  <c r="H60" i="3"/>
  <c r="G60" i="3"/>
  <c r="G58" i="3"/>
  <c r="F58" i="3"/>
  <c r="H45" i="3"/>
  <c r="G45" i="3"/>
  <c r="F45" i="3"/>
  <c r="H41" i="3"/>
  <c r="G41" i="3"/>
  <c r="F41" i="3"/>
  <c r="H37" i="3"/>
  <c r="G37" i="3"/>
  <c r="F37" i="3"/>
  <c r="H33" i="3"/>
  <c r="G33" i="3"/>
  <c r="F33" i="3"/>
  <c r="H24" i="3"/>
  <c r="G24" i="3"/>
  <c r="F24" i="3"/>
  <c r="H12" i="3"/>
  <c r="G12" i="3"/>
  <c r="F12" i="3"/>
  <c r="H182" i="1"/>
  <c r="I182" i="24" s="1"/>
  <c r="D9" i="8"/>
  <c r="C9" i="8"/>
  <c r="B9" i="8"/>
  <c r="H58" i="3" l="1"/>
  <c r="K9" i="16"/>
  <c r="I9" i="16"/>
  <c r="H9" i="16"/>
  <c r="F9" i="16"/>
  <c r="E9" i="16"/>
  <c r="C9" i="16"/>
  <c r="I228" i="24" l="1"/>
  <c r="I227" i="24" s="1"/>
  <c r="I226" i="24" s="1"/>
  <c r="I225" i="24" s="1"/>
  <c r="I224" i="24" s="1"/>
  <c r="H228" i="24"/>
  <c r="H227" i="24" s="1"/>
  <c r="H226" i="24" s="1"/>
  <c r="H225" i="24" s="1"/>
  <c r="H224" i="24" s="1"/>
  <c r="G228" i="24"/>
  <c r="G227" i="24" s="1"/>
  <c r="G226" i="24" s="1"/>
  <c r="G225" i="24" s="1"/>
  <c r="G224" i="24" s="1"/>
  <c r="G222" i="24"/>
  <c r="G221" i="24" s="1"/>
  <c r="G220" i="24" s="1"/>
  <c r="G218" i="24"/>
  <c r="G217" i="24" s="1"/>
  <c r="G216" i="24" s="1"/>
  <c r="G212" i="24"/>
  <c r="G211" i="24" s="1"/>
  <c r="G210" i="24" s="1"/>
  <c r="G209" i="24" s="1"/>
  <c r="G208" i="24" s="1"/>
  <c r="G206" i="24"/>
  <c r="G204" i="24"/>
  <c r="G201" i="24"/>
  <c r="G199" i="24"/>
  <c r="G197" i="24"/>
  <c r="G194" i="24"/>
  <c r="G193" i="24" s="1"/>
  <c r="G190" i="24"/>
  <c r="G188" i="24"/>
  <c r="G185" i="24"/>
  <c r="G183" i="24"/>
  <c r="G181" i="24"/>
  <c r="G178" i="24"/>
  <c r="G177" i="24" s="1"/>
  <c r="G172" i="24"/>
  <c r="G171" i="24" s="1"/>
  <c r="G170" i="24" s="1"/>
  <c r="G168" i="24"/>
  <c r="G167" i="24" s="1"/>
  <c r="G166" i="24" s="1"/>
  <c r="G163" i="24"/>
  <c r="G162" i="24" s="1"/>
  <c r="G160" i="24"/>
  <c r="G159" i="24" s="1"/>
  <c r="G156" i="24"/>
  <c r="G153" i="24"/>
  <c r="G152" i="24" s="1"/>
  <c r="G150" i="24"/>
  <c r="G149" i="24" s="1"/>
  <c r="G148" i="24" s="1"/>
  <c r="G146" i="24"/>
  <c r="G145" i="24" s="1"/>
  <c r="G144" i="24" s="1"/>
  <c r="G142" i="24"/>
  <c r="G141" i="24" s="1"/>
  <c r="G140" i="24" s="1"/>
  <c r="G138" i="24"/>
  <c r="G137" i="24" s="1"/>
  <c r="G136" i="24" s="1"/>
  <c r="G132" i="24"/>
  <c r="G131" i="24" s="1"/>
  <c r="G130" i="24" s="1"/>
  <c r="G128" i="24"/>
  <c r="G127" i="24" s="1"/>
  <c r="G126" i="24" s="1"/>
  <c r="G123" i="24"/>
  <c r="G122" i="24" s="1"/>
  <c r="G120" i="24"/>
  <c r="G114" i="24"/>
  <c r="G113" i="24" s="1"/>
  <c r="G112" i="24" s="1"/>
  <c r="G111" i="24" s="1"/>
  <c r="G109" i="24"/>
  <c r="G108" i="24" s="1"/>
  <c r="G107" i="24" s="1"/>
  <c r="G105" i="24"/>
  <c r="G104" i="24" s="1"/>
  <c r="G103" i="24" s="1"/>
  <c r="G101" i="24"/>
  <c r="G100" i="24" s="1"/>
  <c r="G99" i="24" s="1"/>
  <c r="G97" i="24"/>
  <c r="G96" i="24" s="1"/>
  <c r="G95" i="24" s="1"/>
  <c r="G91" i="24"/>
  <c r="G90" i="24" s="1"/>
  <c r="G88" i="24"/>
  <c r="G87" i="24" s="1"/>
  <c r="G82" i="24"/>
  <c r="G81" i="24" s="1"/>
  <c r="G79" i="24"/>
  <c r="G78" i="24" s="1"/>
  <c r="G75" i="24"/>
  <c r="G74" i="24" s="1"/>
  <c r="G72" i="24"/>
  <c r="G71" i="24" s="1"/>
  <c r="G66" i="24"/>
  <c r="G64" i="24"/>
  <c r="G58" i="24"/>
  <c r="G56" i="24"/>
  <c r="G53" i="24"/>
  <c r="G52" i="24" s="1"/>
  <c r="G48" i="24"/>
  <c r="G47" i="24" s="1"/>
  <c r="G46" i="24" s="1"/>
  <c r="G45" i="24" s="1"/>
  <c r="G43" i="24"/>
  <c r="G42" i="24" s="1"/>
  <c r="G41" i="24" s="1"/>
  <c r="G40" i="24" s="1"/>
  <c r="G38" i="24"/>
  <c r="G37" i="24" s="1"/>
  <c r="G36" i="24" s="1"/>
  <c r="G35" i="24" s="1"/>
  <c r="G33" i="24"/>
  <c r="G32" i="24" s="1"/>
  <c r="G30" i="24"/>
  <c r="G29" i="24" s="1"/>
  <c r="G27" i="24"/>
  <c r="G25" i="24"/>
  <c r="G22" i="24"/>
  <c r="G21" i="24" s="1"/>
  <c r="G14" i="24"/>
  <c r="G13" i="24" s="1"/>
  <c r="G12" i="24" s="1"/>
  <c r="H222" i="24"/>
  <c r="H221" i="24" s="1"/>
  <c r="H220" i="24" s="1"/>
  <c r="H218" i="24"/>
  <c r="H217" i="24" s="1"/>
  <c r="H216" i="24" s="1"/>
  <c r="H212" i="24"/>
  <c r="H211" i="24" s="1"/>
  <c r="H210" i="24" s="1"/>
  <c r="H209" i="24" s="1"/>
  <c r="H208" i="24" s="1"/>
  <c r="H206" i="24"/>
  <c r="H204" i="24"/>
  <c r="H201" i="24"/>
  <c r="H199" i="24"/>
  <c r="H197" i="24"/>
  <c r="H194" i="24"/>
  <c r="H193" i="24" s="1"/>
  <c r="H190" i="24"/>
  <c r="H188" i="24"/>
  <c r="H185" i="24"/>
  <c r="H183" i="24"/>
  <c r="H181" i="24"/>
  <c r="H178" i="24"/>
  <c r="H177" i="24" s="1"/>
  <c r="H172" i="24"/>
  <c r="H171" i="24" s="1"/>
  <c r="H170" i="24" s="1"/>
  <c r="H168" i="24"/>
  <c r="H167" i="24" s="1"/>
  <c r="H166" i="24" s="1"/>
  <c r="H163" i="24"/>
  <c r="H162" i="24" s="1"/>
  <c r="H160" i="24"/>
  <c r="H159" i="24" s="1"/>
  <c r="H150" i="24"/>
  <c r="H149" i="24" s="1"/>
  <c r="H148" i="24" s="1"/>
  <c r="H146" i="24"/>
  <c r="H145" i="24" s="1"/>
  <c r="H144" i="24" s="1"/>
  <c r="H142" i="24"/>
  <c r="H141" i="24" s="1"/>
  <c r="H140" i="24" s="1"/>
  <c r="H138" i="24"/>
  <c r="H137" i="24" s="1"/>
  <c r="H136" i="24" s="1"/>
  <c r="H132" i="24"/>
  <c r="H131" i="24" s="1"/>
  <c r="H130" i="24" s="1"/>
  <c r="H128" i="24"/>
  <c r="H127" i="24" s="1"/>
  <c r="H126" i="24" s="1"/>
  <c r="H123" i="24"/>
  <c r="H122" i="24" s="1"/>
  <c r="H120" i="24"/>
  <c r="H114" i="24"/>
  <c r="H113" i="24" s="1"/>
  <c r="H112" i="24" s="1"/>
  <c r="H111" i="24" s="1"/>
  <c r="H109" i="24"/>
  <c r="H108" i="24" s="1"/>
  <c r="H107" i="24" s="1"/>
  <c r="H105" i="24"/>
  <c r="H104" i="24" s="1"/>
  <c r="H103" i="24" s="1"/>
  <c r="H101" i="24"/>
  <c r="H100" i="24" s="1"/>
  <c r="H99" i="24" s="1"/>
  <c r="H97" i="24"/>
  <c r="H96" i="24" s="1"/>
  <c r="H95" i="24" s="1"/>
  <c r="H91" i="24"/>
  <c r="H90" i="24" s="1"/>
  <c r="H88" i="24"/>
  <c r="H87" i="24" s="1"/>
  <c r="H82" i="24"/>
  <c r="H81" i="24" s="1"/>
  <c r="H79" i="24"/>
  <c r="H78" i="24" s="1"/>
  <c r="H75" i="24"/>
  <c r="H74" i="24" s="1"/>
  <c r="H72" i="24"/>
  <c r="H71" i="24" s="1"/>
  <c r="H66" i="24"/>
  <c r="H64" i="24"/>
  <c r="H58" i="24"/>
  <c r="H56" i="24"/>
  <c r="H53" i="24"/>
  <c r="H52" i="24" s="1"/>
  <c r="H48" i="24"/>
  <c r="H47" i="24" s="1"/>
  <c r="H46" i="24" s="1"/>
  <c r="H45" i="24" s="1"/>
  <c r="H43" i="24"/>
  <c r="H42" i="24" s="1"/>
  <c r="H41" i="24" s="1"/>
  <c r="H40" i="24" s="1"/>
  <c r="H38" i="24"/>
  <c r="H37" i="24" s="1"/>
  <c r="H36" i="24" s="1"/>
  <c r="H35" i="24" s="1"/>
  <c r="H33" i="24"/>
  <c r="H32" i="24" s="1"/>
  <c r="H30" i="24"/>
  <c r="H29" i="24" s="1"/>
  <c r="H27" i="24"/>
  <c r="H25" i="24"/>
  <c r="H22" i="24"/>
  <c r="H21" i="24" s="1"/>
  <c r="H14" i="24"/>
  <c r="H13" i="24" s="1"/>
  <c r="H12" i="24" s="1"/>
  <c r="H11" i="24" s="1"/>
  <c r="H129" i="3"/>
  <c r="H128" i="3" s="1"/>
  <c r="G129" i="3"/>
  <c r="G128" i="3" s="1"/>
  <c r="F129" i="3"/>
  <c r="F128" i="3" s="1"/>
  <c r="G70" i="24" l="1"/>
  <c r="G86" i="24"/>
  <c r="G85" i="24" s="1"/>
  <c r="H215" i="24"/>
  <c r="H214" i="24" s="1"/>
  <c r="G63" i="24"/>
  <c r="G62" i="24" s="1"/>
  <c r="G61" i="24" s="1"/>
  <c r="G77" i="24"/>
  <c r="H187" i="24"/>
  <c r="H77" i="24"/>
  <c r="H55" i="24"/>
  <c r="H51" i="24" s="1"/>
  <c r="H50" i="24" s="1"/>
  <c r="H63" i="24"/>
  <c r="H62" i="24" s="1"/>
  <c r="H61" i="24" s="1"/>
  <c r="H125" i="24"/>
  <c r="H180" i="24"/>
  <c r="G203" i="24"/>
  <c r="G94" i="24"/>
  <c r="H119" i="24"/>
  <c r="H118" i="24" s="1"/>
  <c r="H117" i="24" s="1"/>
  <c r="H165" i="24"/>
  <c r="H196" i="24"/>
  <c r="G24" i="24"/>
  <c r="G187" i="24"/>
  <c r="G196" i="24"/>
  <c r="G125" i="24"/>
  <c r="H24" i="24"/>
  <c r="H20" i="24" s="1"/>
  <c r="H19" i="24" s="1"/>
  <c r="H203" i="24"/>
  <c r="G55" i="24"/>
  <c r="G51" i="24" s="1"/>
  <c r="G50" i="24" s="1"/>
  <c r="G180" i="24"/>
  <c r="G135" i="24"/>
  <c r="G165" i="24"/>
  <c r="G215" i="24"/>
  <c r="G214" i="24" s="1"/>
  <c r="G119" i="24"/>
  <c r="G118" i="24" s="1"/>
  <c r="G117" i="24" s="1"/>
  <c r="H70" i="24"/>
  <c r="H69" i="24" s="1"/>
  <c r="H68" i="24" s="1"/>
  <c r="H86" i="24"/>
  <c r="H85" i="24" s="1"/>
  <c r="H94" i="24"/>
  <c r="H135" i="24"/>
  <c r="B10" i="8"/>
  <c r="D10" i="8"/>
  <c r="G192" i="24" l="1"/>
  <c r="G176" i="24"/>
  <c r="G175" i="24" s="1"/>
  <c r="G174" i="24" s="1"/>
  <c r="H192" i="24"/>
  <c r="H176" i="24"/>
  <c r="G134" i="24"/>
  <c r="G116" i="24" s="1"/>
  <c r="G69" i="24"/>
  <c r="G68" i="24" s="1"/>
  <c r="H10" i="24"/>
  <c r="G20" i="24"/>
  <c r="G19" i="24" s="1"/>
  <c r="G10" i="24" s="1"/>
  <c r="G93" i="24"/>
  <c r="G84" i="24" s="1"/>
  <c r="H134" i="24"/>
  <c r="H116" i="24" s="1"/>
  <c r="H93" i="24"/>
  <c r="H84" i="24" s="1"/>
  <c r="G230" i="24" l="1"/>
  <c r="H175" i="24"/>
  <c r="H174" i="24" s="1"/>
  <c r="H230" i="24" s="1"/>
  <c r="H231" i="24" s="1"/>
  <c r="H182" i="3"/>
  <c r="H181" i="3" s="1"/>
  <c r="G182" i="3"/>
  <c r="G181" i="3" s="1"/>
  <c r="F182" i="3"/>
  <c r="F181" i="3" s="1"/>
  <c r="F176" i="3"/>
  <c r="F175" i="3" s="1"/>
  <c r="F173" i="3"/>
  <c r="F172" i="3" s="1"/>
  <c r="F170" i="3"/>
  <c r="F167" i="3"/>
  <c r="F164" i="3"/>
  <c r="F163" i="3" s="1"/>
  <c r="F161" i="3"/>
  <c r="F159" i="3"/>
  <c r="F156" i="3"/>
  <c r="F154" i="3"/>
  <c r="F152" i="3"/>
  <c r="F149" i="3"/>
  <c r="F148" i="3" s="1"/>
  <c r="F146" i="3"/>
  <c r="F145" i="3" s="1"/>
  <c r="F143" i="3"/>
  <c r="F142" i="3" s="1"/>
  <c r="F140" i="3"/>
  <c r="F138" i="3"/>
  <c r="F135" i="3"/>
  <c r="F134" i="3" s="1"/>
  <c r="F132" i="3"/>
  <c r="F131" i="3" s="1"/>
  <c r="F126" i="3"/>
  <c r="F125" i="3" s="1"/>
  <c r="F123" i="3"/>
  <c r="F122" i="3" s="1"/>
  <c r="F120" i="3"/>
  <c r="F119" i="3" s="1"/>
  <c r="F117" i="3"/>
  <c r="F116" i="3" s="1"/>
  <c r="F114" i="3"/>
  <c r="F113" i="3" s="1"/>
  <c r="F111" i="3"/>
  <c r="F110" i="3" s="1"/>
  <c r="F108" i="3"/>
  <c r="F107" i="3" s="1"/>
  <c r="F105" i="3"/>
  <c r="F104" i="3" s="1"/>
  <c r="F102" i="3"/>
  <c r="F101" i="3" s="1"/>
  <c r="F98" i="3"/>
  <c r="F96" i="3"/>
  <c r="F93" i="3"/>
  <c r="F92" i="3" s="1"/>
  <c r="F90" i="3"/>
  <c r="F89" i="3" s="1"/>
  <c r="F87" i="3"/>
  <c r="F85" i="3"/>
  <c r="F82" i="3"/>
  <c r="F81" i="3" s="1"/>
  <c r="F78" i="3"/>
  <c r="F77" i="3" s="1"/>
  <c r="F76" i="3" s="1"/>
  <c r="F74" i="3"/>
  <c r="F73" i="3" s="1"/>
  <c r="F72" i="3" s="1"/>
  <c r="F70" i="3"/>
  <c r="F69" i="3" s="1"/>
  <c r="F68" i="3" s="1"/>
  <c r="F66" i="3"/>
  <c r="F64" i="3"/>
  <c r="F63" i="3"/>
  <c r="F61" i="3"/>
  <c r="F59" i="3"/>
  <c r="F57" i="3"/>
  <c r="F54" i="3"/>
  <c r="F53" i="3" s="1"/>
  <c r="F44" i="3"/>
  <c r="F43" i="3" s="1"/>
  <c r="F42" i="3" s="1"/>
  <c r="F40" i="3"/>
  <c r="F39" i="3" s="1"/>
  <c r="F38" i="3" s="1"/>
  <c r="F36" i="3"/>
  <c r="F35" i="3" s="1"/>
  <c r="F34" i="3" s="1"/>
  <c r="F32" i="3"/>
  <c r="F31" i="3" s="1"/>
  <c r="F30" i="3" s="1"/>
  <c r="F27" i="3"/>
  <c r="F26" i="3" s="1"/>
  <c r="F25" i="3" s="1"/>
  <c r="F23" i="3"/>
  <c r="F22" i="3" s="1"/>
  <c r="F21" i="3" s="1"/>
  <c r="F20" i="3" s="1"/>
  <c r="F18" i="3"/>
  <c r="F17" i="3" s="1"/>
  <c r="F16" i="3" s="1"/>
  <c r="F14" i="3"/>
  <c r="F13" i="3" s="1"/>
  <c r="F11" i="3"/>
  <c r="F10" i="3" s="1"/>
  <c r="G176" i="3"/>
  <c r="G175" i="3" s="1"/>
  <c r="G173" i="3"/>
  <c r="G172" i="3" s="1"/>
  <c r="G170" i="3"/>
  <c r="G167" i="3"/>
  <c r="G164" i="3"/>
  <c r="G163" i="3" s="1"/>
  <c r="G161" i="3"/>
  <c r="G159" i="3"/>
  <c r="G156" i="3"/>
  <c r="G154" i="3"/>
  <c r="G152" i="3"/>
  <c r="G149" i="3"/>
  <c r="G148" i="3" s="1"/>
  <c r="G146" i="3"/>
  <c r="G145" i="3" s="1"/>
  <c r="G143" i="3"/>
  <c r="G142" i="3" s="1"/>
  <c r="G140" i="3"/>
  <c r="G138" i="3"/>
  <c r="G135" i="3"/>
  <c r="G134" i="3" s="1"/>
  <c r="G132" i="3"/>
  <c r="G131" i="3" s="1"/>
  <c r="G126" i="3"/>
  <c r="G125" i="3" s="1"/>
  <c r="G123" i="3"/>
  <c r="G122" i="3" s="1"/>
  <c r="G120" i="3"/>
  <c r="G119" i="3" s="1"/>
  <c r="G117" i="3"/>
  <c r="G116" i="3" s="1"/>
  <c r="G114" i="3"/>
  <c r="G113" i="3" s="1"/>
  <c r="G111" i="3"/>
  <c r="G110" i="3" s="1"/>
  <c r="G108" i="3"/>
  <c r="G107" i="3" s="1"/>
  <c r="G105" i="3"/>
  <c r="G104" i="3" s="1"/>
  <c r="G102" i="3"/>
  <c r="G101" i="3" s="1"/>
  <c r="G98" i="3"/>
  <c r="G96" i="3"/>
  <c r="G93" i="3"/>
  <c r="G92" i="3" s="1"/>
  <c r="G90" i="3"/>
  <c r="G89" i="3" s="1"/>
  <c r="G87" i="3"/>
  <c r="G85" i="3"/>
  <c r="G82" i="3"/>
  <c r="G81" i="3" s="1"/>
  <c r="G78" i="3"/>
  <c r="G77" i="3" s="1"/>
  <c r="G76" i="3" s="1"/>
  <c r="G74" i="3"/>
  <c r="G73" i="3" s="1"/>
  <c r="G72" i="3" s="1"/>
  <c r="G70" i="3"/>
  <c r="G69" i="3" s="1"/>
  <c r="G68" i="3" s="1"/>
  <c r="G66" i="3"/>
  <c r="G64" i="3"/>
  <c r="G63" i="3"/>
  <c r="G61" i="3"/>
  <c r="G59" i="3"/>
  <c r="G57" i="3"/>
  <c r="G54" i="3"/>
  <c r="G53" i="3" s="1"/>
  <c r="G44" i="3"/>
  <c r="G43" i="3" s="1"/>
  <c r="G42" i="3" s="1"/>
  <c r="G40" i="3"/>
  <c r="G39" i="3" s="1"/>
  <c r="G38" i="3" s="1"/>
  <c r="G36" i="3"/>
  <c r="G35" i="3" s="1"/>
  <c r="G34" i="3" s="1"/>
  <c r="G32" i="3"/>
  <c r="G31" i="3" s="1"/>
  <c r="G30" i="3" s="1"/>
  <c r="G27" i="3"/>
  <c r="G26" i="3" s="1"/>
  <c r="G25" i="3" s="1"/>
  <c r="G23" i="3"/>
  <c r="G22" i="3" s="1"/>
  <c r="G21" i="3" s="1"/>
  <c r="G20" i="3" s="1"/>
  <c r="G18" i="3"/>
  <c r="G17" i="3" s="1"/>
  <c r="G16" i="3" s="1"/>
  <c r="G14" i="3"/>
  <c r="G13" i="3" s="1"/>
  <c r="G11" i="3"/>
  <c r="G10" i="3" s="1"/>
  <c r="H9" i="24" l="1"/>
  <c r="G9" i="24"/>
  <c r="F95" i="3"/>
  <c r="F84" i="3"/>
  <c r="F56" i="3"/>
  <c r="F52" i="3" s="1"/>
  <c r="G166" i="3"/>
  <c r="G137" i="3"/>
  <c r="G158" i="3"/>
  <c r="G56" i="3"/>
  <c r="G52" i="3" s="1"/>
  <c r="G84" i="3"/>
  <c r="G95" i="3"/>
  <c r="F137" i="3"/>
  <c r="F158" i="3"/>
  <c r="G151" i="3"/>
  <c r="F151" i="3"/>
  <c r="F9" i="3"/>
  <c r="G9" i="3"/>
  <c r="F29" i="3"/>
  <c r="G29" i="3"/>
  <c r="H78" i="3"/>
  <c r="H77" i="3" s="1"/>
  <c r="H76" i="3" s="1"/>
  <c r="H27" i="3"/>
  <c r="H26" i="3" s="1"/>
  <c r="H25" i="3" s="1"/>
  <c r="H23" i="3"/>
  <c r="H22" i="3" s="1"/>
  <c r="H21" i="3" s="1"/>
  <c r="H20" i="3" s="1"/>
  <c r="F228" i="1"/>
  <c r="F227" i="1" s="1"/>
  <c r="F226" i="1" s="1"/>
  <c r="F225" i="1" s="1"/>
  <c r="F224" i="1" s="1"/>
  <c r="F222" i="1"/>
  <c r="F221" i="1" s="1"/>
  <c r="F220" i="1" s="1"/>
  <c r="F218" i="1"/>
  <c r="F217" i="1" s="1"/>
  <c r="F216" i="1" s="1"/>
  <c r="F212" i="1"/>
  <c r="F211" i="1" s="1"/>
  <c r="F210" i="1" s="1"/>
  <c r="F209" i="1" s="1"/>
  <c r="F208" i="1" s="1"/>
  <c r="F206" i="1"/>
  <c r="F204" i="1"/>
  <c r="F201" i="1"/>
  <c r="F199" i="1"/>
  <c r="F197" i="1"/>
  <c r="F194" i="1"/>
  <c r="F193" i="1" s="1"/>
  <c r="F190" i="1"/>
  <c r="F188" i="1"/>
  <c r="F185" i="1"/>
  <c r="F183" i="1"/>
  <c r="F181" i="1"/>
  <c r="F178" i="1"/>
  <c r="F177" i="1" s="1"/>
  <c r="F172" i="1"/>
  <c r="F171" i="1" s="1"/>
  <c r="F170" i="1" s="1"/>
  <c r="F168" i="1"/>
  <c r="F167" i="1" s="1"/>
  <c r="F166" i="1" s="1"/>
  <c r="F163" i="1"/>
  <c r="F162" i="1" s="1"/>
  <c r="F160" i="1"/>
  <c r="F159" i="1" s="1"/>
  <c r="F157" i="1"/>
  <c r="F156" i="1" s="1"/>
  <c r="F154" i="1"/>
  <c r="F153" i="1" s="1"/>
  <c r="F150" i="1"/>
  <c r="F149" i="1" s="1"/>
  <c r="F148" i="1" s="1"/>
  <c r="F146" i="1"/>
  <c r="F145" i="1" s="1"/>
  <c r="F144" i="1" s="1"/>
  <c r="F142" i="1"/>
  <c r="F141" i="1" s="1"/>
  <c r="F140" i="1" s="1"/>
  <c r="F138" i="1"/>
  <c r="F137" i="1" s="1"/>
  <c r="F136" i="1" s="1"/>
  <c r="F132" i="1"/>
  <c r="F131" i="1" s="1"/>
  <c r="F130" i="1" s="1"/>
  <c r="F128" i="1"/>
  <c r="F127" i="1" s="1"/>
  <c r="F126" i="1" s="1"/>
  <c r="F123" i="1"/>
  <c r="F122" i="1" s="1"/>
  <c r="F120" i="1"/>
  <c r="F114" i="1"/>
  <c r="F113" i="1" s="1"/>
  <c r="F112" i="1" s="1"/>
  <c r="F111" i="1" s="1"/>
  <c r="F109" i="1"/>
  <c r="F108" i="1" s="1"/>
  <c r="F107" i="1" s="1"/>
  <c r="F105" i="1"/>
  <c r="F104" i="1" s="1"/>
  <c r="F103" i="1" s="1"/>
  <c r="F101" i="1"/>
  <c r="F100" i="1" s="1"/>
  <c r="F99" i="1" s="1"/>
  <c r="F97" i="1"/>
  <c r="F96" i="1" s="1"/>
  <c r="F95" i="1" s="1"/>
  <c r="F91" i="1"/>
  <c r="F90" i="1" s="1"/>
  <c r="F88" i="1"/>
  <c r="F87" i="1" s="1"/>
  <c r="F82" i="1"/>
  <c r="F81" i="1" s="1"/>
  <c r="F79" i="1"/>
  <c r="F78" i="1" s="1"/>
  <c r="F75" i="1"/>
  <c r="F74" i="1" s="1"/>
  <c r="F72" i="1"/>
  <c r="F71" i="1" s="1"/>
  <c r="F66" i="1"/>
  <c r="F64" i="1"/>
  <c r="F58" i="1"/>
  <c r="F56" i="1"/>
  <c r="F53" i="1"/>
  <c r="F52" i="1" s="1"/>
  <c r="F48" i="1"/>
  <c r="F47" i="1" s="1"/>
  <c r="F46" i="1" s="1"/>
  <c r="F45" i="1" s="1"/>
  <c r="F43" i="1"/>
  <c r="F42" i="1" s="1"/>
  <c r="F41" i="1" s="1"/>
  <c r="F40" i="1" s="1"/>
  <c r="F38" i="1"/>
  <c r="F37" i="1" s="1"/>
  <c r="F36" i="1" s="1"/>
  <c r="F33" i="1"/>
  <c r="F32" i="1" s="1"/>
  <c r="F30" i="1"/>
  <c r="F29" i="1" s="1"/>
  <c r="F27" i="1"/>
  <c r="F25" i="1"/>
  <c r="F22" i="1"/>
  <c r="F21" i="1" s="1"/>
  <c r="F14" i="1"/>
  <c r="F13" i="1" s="1"/>
  <c r="G228" i="1"/>
  <c r="G227" i="1" s="1"/>
  <c r="G226" i="1" s="1"/>
  <c r="G225" i="1" s="1"/>
  <c r="G224" i="1" s="1"/>
  <c r="G222" i="1"/>
  <c r="G221" i="1" s="1"/>
  <c r="G220" i="1" s="1"/>
  <c r="G218" i="1"/>
  <c r="G217" i="1" s="1"/>
  <c r="G216" i="1" s="1"/>
  <c r="G212" i="1"/>
  <c r="G211" i="1" s="1"/>
  <c r="G210" i="1" s="1"/>
  <c r="G209" i="1" s="1"/>
  <c r="G208" i="1" s="1"/>
  <c r="G206" i="1"/>
  <c r="G204" i="1"/>
  <c r="G201" i="1"/>
  <c r="G199" i="1"/>
  <c r="G197" i="1"/>
  <c r="G194" i="1"/>
  <c r="G193" i="1" s="1"/>
  <c r="G190" i="1"/>
  <c r="G188" i="1"/>
  <c r="G185" i="1"/>
  <c r="G183" i="1"/>
  <c r="G181" i="1"/>
  <c r="G178" i="1"/>
  <c r="G177" i="1" s="1"/>
  <c r="G172" i="1"/>
  <c r="G171" i="1" s="1"/>
  <c r="G170" i="1" s="1"/>
  <c r="G168" i="1"/>
  <c r="G167" i="1" s="1"/>
  <c r="G166" i="1" s="1"/>
  <c r="G163" i="1"/>
  <c r="G162" i="1" s="1"/>
  <c r="G160" i="1"/>
  <c r="G159" i="1" s="1"/>
  <c r="G157" i="1"/>
  <c r="G156" i="1" s="1"/>
  <c r="G154" i="1"/>
  <c r="G153" i="1" s="1"/>
  <c r="G150" i="1"/>
  <c r="G149" i="1" s="1"/>
  <c r="G148" i="1" s="1"/>
  <c r="G146" i="1"/>
  <c r="G145" i="1" s="1"/>
  <c r="G144" i="1" s="1"/>
  <c r="G142" i="1"/>
  <c r="G141" i="1" s="1"/>
  <c r="G140" i="1" s="1"/>
  <c r="G138" i="1"/>
  <c r="G137" i="1" s="1"/>
  <c r="G136" i="1" s="1"/>
  <c r="G132" i="1"/>
  <c r="G131" i="1" s="1"/>
  <c r="G130" i="1" s="1"/>
  <c r="G128" i="1"/>
  <c r="G127" i="1" s="1"/>
  <c r="G126" i="1" s="1"/>
  <c r="G123" i="1"/>
  <c r="G122" i="1" s="1"/>
  <c r="G120" i="1"/>
  <c r="G114" i="1"/>
  <c r="G113" i="1" s="1"/>
  <c r="G112" i="1" s="1"/>
  <c r="G111" i="1" s="1"/>
  <c r="G109" i="1"/>
  <c r="G108" i="1" s="1"/>
  <c r="G107" i="1" s="1"/>
  <c r="G105" i="1"/>
  <c r="G104" i="1" s="1"/>
  <c r="G103" i="1" s="1"/>
  <c r="G101" i="1"/>
  <c r="G100" i="1" s="1"/>
  <c r="G99" i="1" s="1"/>
  <c r="G97" i="1"/>
  <c r="G96" i="1" s="1"/>
  <c r="G95" i="1" s="1"/>
  <c r="G91" i="1"/>
  <c r="G90" i="1" s="1"/>
  <c r="G88" i="1"/>
  <c r="G87" i="1" s="1"/>
  <c r="G82" i="1"/>
  <c r="G81" i="1" s="1"/>
  <c r="G79" i="1"/>
  <c r="G78" i="1" s="1"/>
  <c r="G75" i="1"/>
  <c r="G74" i="1" s="1"/>
  <c r="G72" i="1"/>
  <c r="G71" i="1" s="1"/>
  <c r="G66" i="1"/>
  <c r="G64" i="1"/>
  <c r="G58" i="1"/>
  <c r="G56" i="1"/>
  <c r="G53" i="1"/>
  <c r="G52" i="1" s="1"/>
  <c r="G48" i="1"/>
  <c r="G47" i="1" s="1"/>
  <c r="G46" i="1" s="1"/>
  <c r="G45" i="1" s="1"/>
  <c r="G43" i="1"/>
  <c r="G42" i="1" s="1"/>
  <c r="G41" i="1" s="1"/>
  <c r="G40" i="1" s="1"/>
  <c r="G38" i="1"/>
  <c r="G37" i="1" s="1"/>
  <c r="G36" i="1" s="1"/>
  <c r="G35" i="1" s="1"/>
  <c r="G33" i="1"/>
  <c r="G32" i="1" s="1"/>
  <c r="G30" i="1"/>
  <c r="G29" i="1" s="1"/>
  <c r="G27" i="1"/>
  <c r="G25" i="1"/>
  <c r="G22" i="1"/>
  <c r="G21" i="1" s="1"/>
  <c r="G14" i="1"/>
  <c r="G13" i="1" s="1"/>
  <c r="G12" i="1" s="1"/>
  <c r="G11" i="1" s="1"/>
  <c r="F12" i="1" l="1"/>
  <c r="F11" i="1" s="1"/>
  <c r="G165" i="1"/>
  <c r="F55" i="1"/>
  <c r="F51" i="1" s="1"/>
  <c r="F50" i="1" s="1"/>
  <c r="F77" i="1"/>
  <c r="F165" i="1"/>
  <c r="F80" i="3"/>
  <c r="F184" i="3" s="1"/>
  <c r="G80" i="3"/>
  <c r="G184" i="3" s="1"/>
  <c r="G185" i="3" s="1"/>
  <c r="F70" i="1"/>
  <c r="G187" i="1"/>
  <c r="G203" i="1"/>
  <c r="F187" i="1"/>
  <c r="F94" i="1"/>
  <c r="F86" i="1"/>
  <c r="F85" i="1" s="1"/>
  <c r="F69" i="1"/>
  <c r="F68" i="1" s="1"/>
  <c r="F63" i="1"/>
  <c r="F62" i="1" s="1"/>
  <c r="F61" i="1" s="1"/>
  <c r="F125" i="1"/>
  <c r="F152" i="1"/>
  <c r="G77" i="1"/>
  <c r="G94" i="1"/>
  <c r="G93" i="1" s="1"/>
  <c r="G55" i="1"/>
  <c r="G51" i="1" s="1"/>
  <c r="G50" i="1" s="1"/>
  <c r="G63" i="1"/>
  <c r="G62" i="1" s="1"/>
  <c r="G61" i="1" s="1"/>
  <c r="G125" i="1"/>
  <c r="G152" i="1"/>
  <c r="F203" i="1"/>
  <c r="G180" i="1"/>
  <c r="F180" i="1"/>
  <c r="G24" i="1"/>
  <c r="G20" i="1" s="1"/>
  <c r="G19" i="1" s="1"/>
  <c r="G119" i="1"/>
  <c r="G118" i="1" s="1"/>
  <c r="G117" i="1" s="1"/>
  <c r="G196" i="1"/>
  <c r="G215" i="1"/>
  <c r="G214" i="1" s="1"/>
  <c r="F24" i="1"/>
  <c r="F20" i="1" s="1"/>
  <c r="F119" i="1"/>
  <c r="F118" i="1" s="1"/>
  <c r="F117" i="1" s="1"/>
  <c r="F196" i="1"/>
  <c r="F93" i="1"/>
  <c r="F135" i="1"/>
  <c r="F215" i="1"/>
  <c r="F214" i="1" s="1"/>
  <c r="G70" i="1"/>
  <c r="G86" i="1"/>
  <c r="G85" i="1" s="1"/>
  <c r="G135" i="1"/>
  <c r="G134" i="1" s="1"/>
  <c r="G192" i="1" l="1"/>
  <c r="F176" i="1"/>
  <c r="G69" i="1"/>
  <c r="G68" i="1" s="1"/>
  <c r="F134" i="1"/>
  <c r="F116" i="1" s="1"/>
  <c r="F192" i="1"/>
  <c r="G10" i="1"/>
  <c r="G176" i="1"/>
  <c r="G175" i="1" s="1"/>
  <c r="G174" i="1" s="1"/>
  <c r="F84" i="1"/>
  <c r="G116" i="1"/>
  <c r="G84" i="1"/>
  <c r="F19" i="1"/>
  <c r="F10" i="1" s="1"/>
  <c r="H228" i="1"/>
  <c r="H227" i="1" s="1"/>
  <c r="H226" i="1" s="1"/>
  <c r="H225" i="1" s="1"/>
  <c r="H224" i="1" s="1"/>
  <c r="H105" i="1"/>
  <c r="H104" i="1" s="1"/>
  <c r="H103" i="1" s="1"/>
  <c r="H101" i="1"/>
  <c r="H100" i="1" s="1"/>
  <c r="H99" i="1" s="1"/>
  <c r="H97" i="1"/>
  <c r="H96" i="1" s="1"/>
  <c r="H95" i="1" s="1"/>
  <c r="F175" i="1" l="1"/>
  <c r="F174" i="1" s="1"/>
  <c r="F230" i="1" s="1"/>
  <c r="G230" i="1"/>
  <c r="G231" i="1" s="1"/>
  <c r="I222" i="24"/>
  <c r="I221" i="24" s="1"/>
  <c r="I220" i="24" s="1"/>
  <c r="I218" i="24"/>
  <c r="I217" i="24" s="1"/>
  <c r="I216" i="24" s="1"/>
  <c r="I212" i="24"/>
  <c r="I211" i="24" s="1"/>
  <c r="I210" i="24" s="1"/>
  <c r="I209" i="24" s="1"/>
  <c r="I208" i="24" s="1"/>
  <c r="I206" i="24"/>
  <c r="I204" i="24"/>
  <c r="I201" i="24"/>
  <c r="I199" i="24"/>
  <c r="I197" i="24"/>
  <c r="I194" i="24"/>
  <c r="I193" i="24" s="1"/>
  <c r="I190" i="24"/>
  <c r="I188" i="24"/>
  <c r="I185" i="24"/>
  <c r="I183" i="24"/>
  <c r="I181" i="24"/>
  <c r="I178" i="24"/>
  <c r="I177" i="24" s="1"/>
  <c r="I172" i="24"/>
  <c r="I171" i="24" s="1"/>
  <c r="I170" i="24" s="1"/>
  <c r="I168" i="24"/>
  <c r="I167" i="24" s="1"/>
  <c r="I166" i="24" s="1"/>
  <c r="I163" i="24"/>
  <c r="I162" i="24" s="1"/>
  <c r="I160" i="24"/>
  <c r="I159" i="24" s="1"/>
  <c r="I150" i="24"/>
  <c r="I149" i="24" s="1"/>
  <c r="I148" i="24" s="1"/>
  <c r="I146" i="24"/>
  <c r="I145" i="24" s="1"/>
  <c r="I144" i="24" s="1"/>
  <c r="I142" i="24"/>
  <c r="I141" i="24" s="1"/>
  <c r="I140" i="24" s="1"/>
  <c r="I138" i="24"/>
  <c r="I137" i="24" s="1"/>
  <c r="I136" i="24" s="1"/>
  <c r="I132" i="24"/>
  <c r="I131" i="24" s="1"/>
  <c r="I130" i="24" s="1"/>
  <c r="I128" i="24"/>
  <c r="I127" i="24" s="1"/>
  <c r="I126" i="24" s="1"/>
  <c r="I123" i="24"/>
  <c r="I122" i="24" s="1"/>
  <c r="I120" i="24"/>
  <c r="I114" i="24"/>
  <c r="I113" i="24" s="1"/>
  <c r="I112" i="24" s="1"/>
  <c r="I111" i="24" s="1"/>
  <c r="I109" i="24"/>
  <c r="I108" i="24" s="1"/>
  <c r="I107" i="24" s="1"/>
  <c r="I105" i="24"/>
  <c r="I104" i="24" s="1"/>
  <c r="I103" i="24" s="1"/>
  <c r="I101" i="24"/>
  <c r="I100" i="24" s="1"/>
  <c r="I99" i="24" s="1"/>
  <c r="I97" i="24"/>
  <c r="I96" i="24" s="1"/>
  <c r="I95" i="24" s="1"/>
  <c r="I91" i="24"/>
  <c r="I90" i="24" s="1"/>
  <c r="I88" i="24"/>
  <c r="I87" i="24" s="1"/>
  <c r="I82" i="24"/>
  <c r="I81" i="24" s="1"/>
  <c r="I79" i="24"/>
  <c r="I78" i="24" s="1"/>
  <c r="I75" i="24"/>
  <c r="I74" i="24" s="1"/>
  <c r="I72" i="24"/>
  <c r="I71" i="24" s="1"/>
  <c r="I66" i="24"/>
  <c r="I64" i="24"/>
  <c r="I58" i="24"/>
  <c r="I56" i="24"/>
  <c r="I53" i="24"/>
  <c r="I52" i="24" s="1"/>
  <c r="I48" i="24"/>
  <c r="I47" i="24" s="1"/>
  <c r="I46" i="24" s="1"/>
  <c r="I45" i="24" s="1"/>
  <c r="I43" i="24"/>
  <c r="I42" i="24" s="1"/>
  <c r="I38" i="24"/>
  <c r="I37" i="24" s="1"/>
  <c r="I36" i="24" s="1"/>
  <c r="I35" i="24" s="1"/>
  <c r="I33" i="24"/>
  <c r="I32" i="24" s="1"/>
  <c r="I30" i="24"/>
  <c r="I29" i="24" s="1"/>
  <c r="I27" i="24"/>
  <c r="I25" i="24"/>
  <c r="I22" i="24"/>
  <c r="I21" i="24" s="1"/>
  <c r="I14" i="24"/>
  <c r="I13" i="24" s="1"/>
  <c r="I12" i="24" s="1"/>
  <c r="I11" i="24" s="1"/>
  <c r="C19" i="25" l="1"/>
  <c r="C18" i="25" s="1"/>
  <c r="C17" i="25" s="1"/>
  <c r="C16" i="25" s="1"/>
  <c r="C11" i="25" s="1"/>
  <c r="C20" i="25" s="1"/>
  <c r="C10" i="25" s="1"/>
  <c r="D19" i="25"/>
  <c r="D18" i="25" s="1"/>
  <c r="D17" i="25" s="1"/>
  <c r="D16" i="25" s="1"/>
  <c r="D11" i="25" s="1"/>
  <c r="D20" i="25" s="1"/>
  <c r="D10" i="25" s="1"/>
  <c r="I215" i="24"/>
  <c r="I214" i="24" s="1"/>
  <c r="I41" i="24"/>
  <c r="I40" i="24" s="1"/>
  <c r="I125" i="24"/>
  <c r="I187" i="24"/>
  <c r="I55" i="24"/>
  <c r="I51" i="24" s="1"/>
  <c r="I50" i="24" s="1"/>
  <c r="I24" i="24"/>
  <c r="I119" i="24"/>
  <c r="I118" i="24" s="1"/>
  <c r="I117" i="24" s="1"/>
  <c r="I180" i="24"/>
  <c r="I176" i="24" s="1"/>
  <c r="I77" i="24"/>
  <c r="I165" i="24"/>
  <c r="I196" i="24"/>
  <c r="I135" i="24"/>
  <c r="I63" i="24"/>
  <c r="I62" i="24" s="1"/>
  <c r="I61" i="24" s="1"/>
  <c r="I70" i="24"/>
  <c r="I86" i="24"/>
  <c r="I85" i="24" s="1"/>
  <c r="I94" i="24"/>
  <c r="I203" i="24"/>
  <c r="H173" i="3"/>
  <c r="H172" i="3" s="1"/>
  <c r="H176" i="3"/>
  <c r="H175" i="3" s="1"/>
  <c r="H167" i="3"/>
  <c r="H140" i="3"/>
  <c r="H105" i="3"/>
  <c r="H104" i="3" s="1"/>
  <c r="H90" i="3"/>
  <c r="H85" i="3"/>
  <c r="H87" i="3"/>
  <c r="H70" i="3"/>
  <c r="H69" i="3" s="1"/>
  <c r="H68" i="3" s="1"/>
  <c r="H63" i="3"/>
  <c r="I192" i="24" l="1"/>
  <c r="I20" i="24"/>
  <c r="I19" i="24" s="1"/>
  <c r="I10" i="24" s="1"/>
  <c r="I134" i="24"/>
  <c r="I116" i="24" s="1"/>
  <c r="I69" i="24"/>
  <c r="I68" i="24" s="1"/>
  <c r="I93" i="24"/>
  <c r="I84" i="24" s="1"/>
  <c r="I175" i="24" l="1"/>
  <c r="I174" i="24" s="1"/>
  <c r="I230" i="24" s="1"/>
  <c r="I231" i="24" s="1"/>
  <c r="C10" i="8"/>
  <c r="I9" i="24" l="1"/>
  <c r="H64" i="3"/>
  <c r="H33" i="1"/>
  <c r="H32" i="1" s="1"/>
  <c r="H18" i="3" l="1"/>
  <c r="H17" i="3" s="1"/>
  <c r="H16" i="3" s="1"/>
  <c r="H11" i="3"/>
  <c r="H10" i="3" s="1"/>
  <c r="H114" i="3" l="1"/>
  <c r="H113" i="3" s="1"/>
  <c r="H170" i="3"/>
  <c r="H166" i="3" s="1"/>
  <c r="H156" i="3"/>
  <c r="H154" i="3"/>
  <c r="H152" i="3"/>
  <c r="H149" i="3"/>
  <c r="H148" i="3" s="1"/>
  <c r="H66" i="3"/>
  <c r="H61" i="3"/>
  <c r="H59" i="3"/>
  <c r="H57" i="3"/>
  <c r="H54" i="3"/>
  <c r="H53" i="3" s="1"/>
  <c r="H143" i="3"/>
  <c r="H142" i="3" s="1"/>
  <c r="H74" i="3"/>
  <c r="H73" i="3" s="1"/>
  <c r="H72" i="3" s="1"/>
  <c r="H126" i="3"/>
  <c r="H125" i="3" s="1"/>
  <c r="H123" i="3"/>
  <c r="H122" i="3" s="1"/>
  <c r="H117" i="3"/>
  <c r="H116" i="3" s="1"/>
  <c r="H102" i="3"/>
  <c r="H101" i="3" s="1"/>
  <c r="H44" i="3"/>
  <c r="H43" i="3" s="1"/>
  <c r="H40" i="3"/>
  <c r="H39" i="3" s="1"/>
  <c r="H36" i="3"/>
  <c r="H35" i="3" s="1"/>
  <c r="H32" i="3"/>
  <c r="H31" i="3" s="1"/>
  <c r="H138" i="3"/>
  <c r="H137" i="3" s="1"/>
  <c r="H135" i="3"/>
  <c r="H134" i="3" s="1"/>
  <c r="H132" i="3"/>
  <c r="H131" i="3" s="1"/>
  <c r="H111" i="3"/>
  <c r="H110" i="3" s="1"/>
  <c r="H108" i="3"/>
  <c r="H107" i="3" s="1"/>
  <c r="H14" i="3"/>
  <c r="H13" i="3" s="1"/>
  <c r="H9" i="3" s="1"/>
  <c r="H161" i="3"/>
  <c r="H159" i="3"/>
  <c r="H98" i="3"/>
  <c r="H96" i="3"/>
  <c r="H93" i="3"/>
  <c r="H92" i="3" s="1"/>
  <c r="H146" i="3"/>
  <c r="H145" i="3" s="1"/>
  <c r="H89" i="3"/>
  <c r="H164" i="3"/>
  <c r="H163" i="3" s="1"/>
  <c r="H82" i="3"/>
  <c r="H81" i="3" s="1"/>
  <c r="H120" i="3"/>
  <c r="H119" i="3" s="1"/>
  <c r="H151" i="3" l="1"/>
  <c r="H56" i="3"/>
  <c r="H52" i="3" s="1"/>
  <c r="H38" i="3"/>
  <c r="H34" i="3"/>
  <c r="H95" i="3"/>
  <c r="H158" i="3"/>
  <c r="H30" i="3"/>
  <c r="H42" i="3"/>
  <c r="H84" i="3"/>
  <c r="H30" i="1"/>
  <c r="H29" i="1" s="1"/>
  <c r="H80" i="3" l="1"/>
  <c r="H29" i="3"/>
  <c r="H222" i="1"/>
  <c r="H221" i="1" s="1"/>
  <c r="H218" i="1"/>
  <c r="H217" i="1" s="1"/>
  <c r="H212" i="1"/>
  <c r="H211" i="1" s="1"/>
  <c r="H210" i="1" s="1"/>
  <c r="H209" i="1" s="1"/>
  <c r="H208" i="1" s="1"/>
  <c r="H206" i="1"/>
  <c r="H204" i="1"/>
  <c r="H201" i="1"/>
  <c r="H199" i="1"/>
  <c r="H197" i="1"/>
  <c r="H194" i="1"/>
  <c r="H193" i="1" s="1"/>
  <c r="H190" i="1"/>
  <c r="H188" i="1"/>
  <c r="H185" i="1"/>
  <c r="H183" i="1"/>
  <c r="H181" i="1"/>
  <c r="H178" i="1"/>
  <c r="H177" i="1" s="1"/>
  <c r="H172" i="1"/>
  <c r="H171" i="1" s="1"/>
  <c r="H170" i="1" s="1"/>
  <c r="H168" i="1"/>
  <c r="H167" i="1" s="1"/>
  <c r="H166" i="1" s="1"/>
  <c r="H163" i="1"/>
  <c r="H162" i="1" s="1"/>
  <c r="H160" i="1"/>
  <c r="H159" i="1" s="1"/>
  <c r="H157" i="1"/>
  <c r="H156" i="1" s="1"/>
  <c r="H153" i="1"/>
  <c r="H150" i="1"/>
  <c r="H149" i="1" s="1"/>
  <c r="H146" i="1"/>
  <c r="H145" i="1" s="1"/>
  <c r="H142" i="1"/>
  <c r="H141" i="1" s="1"/>
  <c r="H138" i="1"/>
  <c r="H137" i="1" s="1"/>
  <c r="H132" i="1"/>
  <c r="H131" i="1" s="1"/>
  <c r="H130" i="1" s="1"/>
  <c r="H128" i="1"/>
  <c r="H127" i="1" s="1"/>
  <c r="H123" i="1"/>
  <c r="H120" i="1"/>
  <c r="H114" i="1"/>
  <c r="H113" i="1" s="1"/>
  <c r="H112" i="1" s="1"/>
  <c r="H111" i="1" s="1"/>
  <c r="H109" i="1"/>
  <c r="H108" i="1" s="1"/>
  <c r="H107" i="1" s="1"/>
  <c r="H91" i="1"/>
  <c r="H90" i="1" s="1"/>
  <c r="H88" i="1"/>
  <c r="H87" i="1" s="1"/>
  <c r="H82" i="1"/>
  <c r="H81" i="1" s="1"/>
  <c r="H79" i="1"/>
  <c r="H78" i="1" s="1"/>
  <c r="H75" i="1"/>
  <c r="H74" i="1" s="1"/>
  <c r="H72" i="1"/>
  <c r="H71" i="1" s="1"/>
  <c r="H66" i="1"/>
  <c r="H64" i="1"/>
  <c r="H58" i="1"/>
  <c r="H56" i="1"/>
  <c r="H53" i="1"/>
  <c r="H52" i="1" s="1"/>
  <c r="H48" i="1"/>
  <c r="H47" i="1" s="1"/>
  <c r="H46" i="1" s="1"/>
  <c r="H45" i="1" s="1"/>
  <c r="H43" i="1"/>
  <c r="H42" i="1" s="1"/>
  <c r="H41" i="1" s="1"/>
  <c r="H40" i="1" s="1"/>
  <c r="H38" i="1"/>
  <c r="H37" i="1" s="1"/>
  <c r="H36" i="1" s="1"/>
  <c r="H35" i="1" s="1"/>
  <c r="H27" i="1"/>
  <c r="H25" i="1"/>
  <c r="H22" i="1"/>
  <c r="H21" i="1" s="1"/>
  <c r="H14" i="1"/>
  <c r="H13" i="1" s="1"/>
  <c r="H12" i="1" s="1"/>
  <c r="H11" i="1" s="1"/>
  <c r="H184" i="3" l="1"/>
  <c r="H185" i="3" s="1"/>
  <c r="H187" i="1"/>
  <c r="H203" i="1"/>
  <c r="H180" i="1"/>
  <c r="H176" i="1" s="1"/>
  <c r="H196" i="1"/>
  <c r="H192" i="1" s="1"/>
  <c r="H122" i="1"/>
  <c r="H119" i="1"/>
  <c r="H70" i="1"/>
  <c r="H77" i="1"/>
  <c r="H136" i="1"/>
  <c r="H216" i="1"/>
  <c r="H24" i="1"/>
  <c r="H20" i="1" s="1"/>
  <c r="H63" i="1"/>
  <c r="H62" i="1" s="1"/>
  <c r="H61" i="1" s="1"/>
  <c r="H55" i="1"/>
  <c r="H86" i="1"/>
  <c r="H85" i="1" s="1"/>
  <c r="H165" i="1"/>
  <c r="H220" i="1"/>
  <c r="H126" i="1"/>
  <c r="H125" i="1" s="1"/>
  <c r="H140" i="1"/>
  <c r="H144" i="1"/>
  <c r="H148" i="1"/>
  <c r="H118" i="1" l="1"/>
  <c r="H117" i="1" s="1"/>
  <c r="H51" i="1"/>
  <c r="H50" i="1" s="1"/>
  <c r="H69" i="1"/>
  <c r="H68" i="1" s="1"/>
  <c r="H19" i="1"/>
  <c r="H215" i="1"/>
  <c r="H214" i="1" s="1"/>
  <c r="H152" i="1"/>
  <c r="H135" i="1"/>
  <c r="H10" i="1" l="1"/>
  <c r="H175" i="1"/>
  <c r="H174" i="1" s="1"/>
  <c r="H94" i="1"/>
  <c r="H93" i="1" s="1"/>
  <c r="H84" i="1" s="1"/>
  <c r="H134" i="1"/>
  <c r="H116" i="1" s="1"/>
  <c r="H230" i="1" l="1"/>
  <c r="H231" i="1" s="1"/>
  <c r="E19" i="25" l="1"/>
  <c r="E18" i="25" s="1"/>
  <c r="E17" i="25" s="1"/>
  <c r="E16" i="25" s="1"/>
  <c r="E11" i="25" s="1"/>
  <c r="E20" i="25" s="1"/>
  <c r="E10" i="25" s="1"/>
</calcChain>
</file>

<file path=xl/sharedStrings.xml><?xml version="1.0" encoding="utf-8"?>
<sst xmlns="http://schemas.openxmlformats.org/spreadsheetml/2006/main" count="2180" uniqueCount="486">
  <si>
    <t>Наименование</t>
  </si>
  <si>
    <t>РЗ</t>
  </si>
  <si>
    <t>ПР</t>
  </si>
  <si>
    <t>ЦСР</t>
  </si>
  <si>
    <t>ВР</t>
  </si>
  <si>
    <t>Сумма</t>
  </si>
  <si>
    <t>Общегосударственные вопросы</t>
  </si>
  <si>
    <t/>
  </si>
  <si>
    <t>Функционирование высшего должностного лица субъекта Российской Федерации и муниципального образования</t>
  </si>
  <si>
    <t>Непрограммные направления бюджета</t>
  </si>
  <si>
    <t>99.0.00.00000</t>
  </si>
  <si>
    <t>Глава муниципального образования</t>
  </si>
  <si>
    <t>99.0.00.03110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</si>
  <si>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</si>
  <si>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</si>
  <si>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Непрограммные направления  бюджета</t>
  </si>
  <si>
    <t>Расходы на обеспечение функций государственных органов</t>
  </si>
  <si>
    <t>99.0.00.00190</t>
  </si>
  <si>
    <t>Иные закупки товаров, работ и услуг для обеспечения государственных (муниципальных) нужд</t>
  </si>
  <si>
    <t>Иные бюджетные ассигнования</t>
  </si>
  <si>
    <t xml:space="preserve">Уплата налогов, сборов и иных платежей 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</si>
  <si>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</si>
  <si>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Расходы на выплаты по оплате труда работников государственных  органов</t>
  </si>
  <si>
    <t>99.0.00.00110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</si>
  <si>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</si>
  <si>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99.0.00.00500</t>
  </si>
  <si>
    <t>Межбюджетные трансферты</t>
  </si>
  <si>
    <t>Иные межбюджетные трансферты</t>
  </si>
  <si>
    <t>Обеспечение проведения выборов и референдумов</t>
  </si>
  <si>
    <t>Проведение выборов в представительные органы муниципального образования</t>
  </si>
  <si>
    <t>99.0.00.06060</t>
  </si>
  <si>
    <t>Резервные фонды</t>
  </si>
  <si>
    <t>99.0.00.20550</t>
  </si>
  <si>
    <t>Резервные средства</t>
  </si>
  <si>
    <t>Другие общегосударственные вопросы</t>
  </si>
  <si>
    <t>Оценка недвижимости, признание прав и регулирование отношений по государственной собственности</t>
  </si>
  <si>
    <t>99.0.00.00910</t>
  </si>
  <si>
    <t>Выполнение других обязательств государства</t>
  </si>
  <si>
    <t>99.0.00.00920</t>
  </si>
  <si>
    <t xml:space="preserve">Исполнение судебных актов </t>
  </si>
  <si>
    <t>Мобилизационная и вневойсковая подготовка</t>
  </si>
  <si>
    <t xml:space="preserve">Субвенции на осуществление первичного воинского учета на территориях, где отсутствуют военные комиссариаты 
</t>
  </si>
  <si>
    <t>99.0.00.51180</t>
  </si>
  <si>
    <t>Расходы на выплаты по оплате труда работников государственных (муниципальных органов) органов</t>
  </si>
  <si>
    <r>
      <t>99.0.00.51180</t>
    </r>
    <r>
      <rPr>
        <sz val="11"/>
        <color indexed="8"/>
        <rFont val="Calibri"/>
        <family val="2"/>
        <charset val="204"/>
      </rPr>
      <t/>
    </r>
  </si>
  <si>
    <t>Национальная безопасность и правоохранительная деятельность</t>
  </si>
  <si>
    <t>50.0.00.00000</t>
  </si>
  <si>
    <t>Реализация мероприятий по предупреждению и ликвидации последствий чрезвычайных ситуаций и стихийных бедствий природного и техногенного характера</t>
  </si>
  <si>
    <t>50.0.00.02180</t>
  </si>
  <si>
    <t>Реализация мероприятий по обеспечению безопасности людей на водных объектах и ликвидации происшедствий на водных объектах</t>
  </si>
  <si>
    <t>50.0.00.02200</t>
  </si>
  <si>
    <t>Мероприятия по предупреждению и ликвидации последствий чрезвычайных ситуаций и стихийных бедствий природного и техногенного характера</t>
  </si>
  <si>
    <t>99.0.00.02180</t>
  </si>
  <si>
    <t>Мероприятия по обеспечению безопасности людей на водных объектах и ликвидации происшедствий на водных объектах</t>
  </si>
  <si>
    <t>99.0.00.02200</t>
  </si>
  <si>
    <t>Национальная экономика</t>
  </si>
  <si>
    <t>Водное хозяйство</t>
  </si>
  <si>
    <t>Мероприятия по защите поселений от подтопления</t>
  </si>
  <si>
    <t>99.0.00.83410</t>
  </si>
  <si>
    <t>Иные мероприятия  в области водных ресурсов</t>
  </si>
  <si>
    <t>99.0.00.83420</t>
  </si>
  <si>
    <t>Дорожное хозяйство (дорожные фонды)</t>
  </si>
  <si>
    <t>52.0.00.00000</t>
  </si>
  <si>
    <t>52.0.01.00000</t>
  </si>
  <si>
    <t>52.0.01.06070</t>
  </si>
  <si>
    <t>52.0.02.00000</t>
  </si>
  <si>
    <t>52.0.02.06070</t>
  </si>
  <si>
    <t>64.0.00.00000</t>
  </si>
  <si>
    <t>64.0.00.06070</t>
  </si>
  <si>
    <t>Мероприятия по развитию автомобильных дорог местного значения и обеспечение безопасности дорожного движения на территории поселения за счет средств акцизов</t>
  </si>
  <si>
    <t>99.0.00.06070</t>
  </si>
  <si>
    <t>Закупка товаров, работ и услуг для государственных (муниципальных) нужд</t>
  </si>
  <si>
    <t>Другие вопросы в области национальной экономики</t>
  </si>
  <si>
    <t>Мероприятия в области строительства, архитектуры и градостроительства</t>
  </si>
  <si>
    <t>99.0.00.08250</t>
  </si>
  <si>
    <t>Жилищно-коммунальное хозяйство</t>
  </si>
  <si>
    <t>Жилищное хозяйство</t>
  </si>
  <si>
    <t>Непрограммные направления расходов</t>
  </si>
  <si>
    <t>Мероприятия в области жилищно-коммунального хозяйства за счет средств местного бюджета</t>
  </si>
  <si>
    <t>99.0.00.08260</t>
  </si>
  <si>
    <t>Иные мероприятия  в области жилищного хозяйства</t>
  </si>
  <si>
    <t>99.0.00.08270</t>
  </si>
  <si>
    <t>Коммунальное хозяйство</t>
  </si>
  <si>
    <t>51.0.00.00000</t>
  </si>
  <si>
    <t>51.0.00.04020</t>
  </si>
  <si>
    <t>Благоустройство</t>
  </si>
  <si>
    <t>58.0.00.00000</t>
  </si>
  <si>
    <t>58.1.00.00000</t>
  </si>
  <si>
    <t>58.1.00.01000</t>
  </si>
  <si>
    <t>58.2.00.00000</t>
  </si>
  <si>
    <t>58.2.00.03000</t>
  </si>
  <si>
    <t>58.3.00.00000</t>
  </si>
  <si>
    <t>58.3.00.04000</t>
  </si>
  <si>
    <t>58.4.00.00000</t>
  </si>
  <si>
    <t>58.4.00.05000</t>
  </si>
  <si>
    <t>Уличное освещение</t>
  </si>
  <si>
    <t>99.0.00.01000</t>
  </si>
  <si>
    <t>Озеленение</t>
  </si>
  <si>
    <t>99.0.00.03000</t>
  </si>
  <si>
    <t>Организация и содержание мест захоронения</t>
  </si>
  <si>
    <t>99.0.00.04000</t>
  </si>
  <si>
    <t>Прочие мероприятия по благоустройству территории сельского поселения</t>
  </si>
  <si>
    <t>99.0.00.05000</t>
  </si>
  <si>
    <t>Молодежная политика и оздоровление детей</t>
  </si>
  <si>
    <t>63.0.00.00000</t>
  </si>
  <si>
    <t>63.0.00.08280</t>
  </si>
  <si>
    <t>Мероприятия по развитию молодежной политики и оздоровление детей</t>
  </si>
  <si>
    <t>99.0.00.08280</t>
  </si>
  <si>
    <t>Культура, кинематография</t>
  </si>
  <si>
    <t>Культура</t>
  </si>
  <si>
    <t>59.0.00.00000</t>
  </si>
  <si>
    <t>59.0.00.40580</t>
  </si>
  <si>
    <t>59.0.00.40590</t>
  </si>
  <si>
    <t>Расходы на выплаты персоналу казенных учреждений</t>
  </si>
  <si>
    <t>59.0.00.70510</t>
  </si>
  <si>
    <t xml:space="preserve">Мероприятий по сохранению памятников и других мемориальных объектов, увековечивающих память о защитниках Отечества </t>
  </si>
  <si>
    <t>99.0.00.40580</t>
  </si>
  <si>
    <t>Мероприятия по сохранение и развитие культуры на территории поселения</t>
  </si>
  <si>
    <t>99.0.00.40590</t>
  </si>
  <si>
    <t>99.0.00.70510</t>
  </si>
  <si>
    <t>Социальная политика</t>
  </si>
  <si>
    <t>Пенсионное обеспечение</t>
  </si>
  <si>
    <t xml:space="preserve">Непрограммные направления бюджета
</t>
  </si>
  <si>
    <t>Доплаты к пенсиям государственных служащих субъектов Российской Федерации и муниципальных служащих</t>
  </si>
  <si>
    <t>Социальное обеспечение и иные выплаты населению</t>
  </si>
  <si>
    <t>Физическая культура и спорт</t>
  </si>
  <si>
    <t>60.0.00.00000</t>
  </si>
  <si>
    <t>60.0.00.01590</t>
  </si>
  <si>
    <t>Развитие физической культуры и спорта в поселении</t>
  </si>
  <si>
    <t>99.0.00.01590</t>
  </si>
  <si>
    <t>Другие вопросы в области физической культуры и спорта</t>
  </si>
  <si>
    <t>Условно-утвержденные расходы</t>
  </si>
  <si>
    <t>99.0.00.99990</t>
  </si>
  <si>
    <t>Итого расходов</t>
  </si>
  <si>
    <t>99.0.00.70190</t>
  </si>
  <si>
    <t>Мероприятия по решению вопросов в сфере административных правонарушений</t>
  </si>
  <si>
    <t>Приложение 5</t>
  </si>
  <si>
    <t>Приложнение 6</t>
  </si>
  <si>
    <t>тыс. рублей</t>
  </si>
  <si>
    <t>ГРБС</t>
  </si>
  <si>
    <t>Приложение 7</t>
  </si>
  <si>
    <t>Иные межбюджетные трансферты бюджетам бюджетной системы</t>
  </si>
  <si>
    <t>Наименование муниципального образования</t>
  </si>
  <si>
    <t>Итого</t>
  </si>
  <si>
    <t xml:space="preserve">Приложение 8 </t>
  </si>
  <si>
    <t>КОД</t>
  </si>
  <si>
    <t xml:space="preserve"> 01 00 00 00 00 0000 000</t>
  </si>
  <si>
    <t>01 05 00 00 00 0000 000</t>
  </si>
  <si>
    <t>Изменение остатков средств на счетах по учету средств бюджета</t>
  </si>
  <si>
    <t>01 05 00 00 00 0000 500</t>
  </si>
  <si>
    <t>Увеличение остатков средств бюджета поселения</t>
  </si>
  <si>
    <t>01 05 02 00 00 0000 500</t>
  </si>
  <si>
    <t>Увеличение прочих остатков средств бюджета</t>
  </si>
  <si>
    <t>01 05 02 01 00 0000 510</t>
  </si>
  <si>
    <t xml:space="preserve">Увеличение прочих остатков денежных средств бюджета </t>
  </si>
  <si>
    <t>01 05 02 01 10 0000 510</t>
  </si>
  <si>
    <t>Увеличение прочих остатков денежных средств бюджета поселения</t>
  </si>
  <si>
    <t>01 05 00 00 00 0000 600</t>
  </si>
  <si>
    <t>Уменьшение остатков средств бюджета</t>
  </si>
  <si>
    <t>01 05 02 00 00 0000 600</t>
  </si>
  <si>
    <t>Уменьшение прочих остатков средств бюджета</t>
  </si>
  <si>
    <t xml:space="preserve"> 01 05 02 01 00 0000 610</t>
  </si>
  <si>
    <t>Уменьшение прочих остатков денежных средств бюджета</t>
  </si>
  <si>
    <t>01 05 02 01 10 0000 610</t>
  </si>
  <si>
    <t>Уменьшение прочих остатков денежных средств бюджета поселения</t>
  </si>
  <si>
    <t>ИТОГО</t>
  </si>
  <si>
    <t>Приложение 9</t>
  </si>
  <si>
    <t>тыс.рублей</t>
  </si>
  <si>
    <t>Объем
привлечения</t>
  </si>
  <si>
    <t>Объем средств, направляемых на погашение</t>
  </si>
  <si>
    <t>Кредиты, привлекаемые от кредитных организаций</t>
  </si>
  <si>
    <t>Кредиты, привлекаемые от других бюджетов бюджетной системы Российской Федерации</t>
  </si>
  <si>
    <t>99.0.00.02020</t>
  </si>
  <si>
    <t>Резервные фонды местных администраций</t>
  </si>
  <si>
    <t>Закупка товаров, работ и услуг для  государственных (муниципальных) нужд</t>
  </si>
  <si>
    <t>Источники внутреннего финансирования дефицита местного бюджета, в том числе:</t>
  </si>
  <si>
    <t>№ п/п</t>
  </si>
  <si>
    <t>Цель гарантирования</t>
  </si>
  <si>
    <t>Общий объем гарантий, тыс. рублей</t>
  </si>
  <si>
    <t>Категория принципалов</t>
  </si>
  <si>
    <t>Наличие права регрессного требования</t>
  </si>
  <si>
    <t>Иные условия предоставления и исполнения государственных гарантий</t>
  </si>
  <si>
    <t xml:space="preserve">Реализация мероприятий по сохранению памятников и других мемориальных объектов, увековечивающих память о защитниках Отечества муниципальной программы "Сохранение и развитие культуры на территории  _______ сельсовета </t>
  </si>
  <si>
    <t xml:space="preserve">Основное мероприятие: Обеспечение безопасности дорожного движения на территории  _______ сельсовета </t>
  </si>
  <si>
    <t xml:space="preserve">Муниципальная программа: "Обеспечение безопасности дорожного движения на территории  _______ сельсовета </t>
  </si>
  <si>
    <t>Мероприятия  по обеспечению безопасности дорожного движения на территории  ________ сельсовета за счет акцизов</t>
  </si>
  <si>
    <t>Муниципальная программа "Газификация территории  _______ сельсовета"</t>
  </si>
  <si>
    <t xml:space="preserve">Мероприятия по газификации поселений за счет средств местного бюджета </t>
  </si>
  <si>
    <t>99.0.00.04020</t>
  </si>
  <si>
    <t>Муниципальная программа " Молодежная политика и оздоровление детей на территории  __________ сельсовета"</t>
  </si>
  <si>
    <t xml:space="preserve">Реализация мероприятий  по развитию молодежной политики на территории  _____ сельсовета </t>
  </si>
  <si>
    <t xml:space="preserve">Реализация мероприятий муниципальной программы "Физическая культура и спорт  __________сельсовета </t>
  </si>
  <si>
    <t xml:space="preserve">Муниципальная программа "Физическая культура и спорт   ________ сельсовета </t>
  </si>
  <si>
    <t>Социальные выплаты гражданам,кроме публичных нормативных социальных выплат</t>
  </si>
  <si>
    <t xml:space="preserve">Мероприятия в области коммунального хозяйства в рамках Муниципальной программы "Газификация территории  _______сельсовета </t>
  </si>
  <si>
    <t>2021 год</t>
  </si>
  <si>
    <t xml:space="preserve">Муниципальная программа " Молодежная политика и оздоровление детей" на территории  __________ сельсовета </t>
  </si>
  <si>
    <t>Муниципальная программа "Газификация территории  _______ сельсовета</t>
  </si>
  <si>
    <t>Приложение 11</t>
  </si>
  <si>
    <t xml:space="preserve">Приложение 10 </t>
  </si>
  <si>
    <t xml:space="preserve">Муниципальная программа "Обеспечение безопасности дорожного движения на территории  _______ сельсовета </t>
  </si>
  <si>
    <t>2022 год</t>
  </si>
  <si>
    <t xml:space="preserve">Мероприятия в рамках муниципальной программы "Газификация территории  _______сельсовета </t>
  </si>
  <si>
    <t xml:space="preserve">Сумма </t>
  </si>
  <si>
    <t xml:space="preserve">Реализация мероприятий по развитию автомобильных дорог местного значения на территории  ________ сельсовета </t>
  </si>
  <si>
    <t xml:space="preserve">Реализация мероприятий по обеспечению безопасности дорожного движения на территории  ________ сельсовета </t>
  </si>
  <si>
    <t xml:space="preserve">Мероприятия по развитию автомобильных дорог местного значения и обеспечение безопасности дорожного движения на территории поселения </t>
  </si>
  <si>
    <t xml:space="preserve">Мероприятия  по обеспечению безопасности дорожного движения на территории  ________ сельсовета </t>
  </si>
  <si>
    <t>Мероприятия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области"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</si>
  <si>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области"</t>
  </si>
  <si>
    <t>Наименование кода группы, подгруппы, статьи и вида источников финансирования дефицитов бюджетов</t>
  </si>
  <si>
    <t xml:space="preserve">2022 год </t>
  </si>
  <si>
    <r>
      <t>Муниципальные  внутренние заимствования,              в том числе</t>
    </r>
    <r>
      <rPr>
        <sz val="10"/>
        <rFont val="Times New Roman"/>
        <family val="1"/>
        <charset val="204"/>
      </rPr>
      <t xml:space="preserve"> </t>
    </r>
  </si>
  <si>
    <t xml:space="preserve">2021 год </t>
  </si>
  <si>
    <t>-</t>
  </si>
  <si>
    <t>Предельные сроки погашения</t>
  </si>
  <si>
    <t>2023 год</t>
  </si>
  <si>
    <t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БЮДЖЕТОВ НА 2021 ГОД И ПЛАНОВЫЙ ПЕРИОД 2022 И 2023 ГОДОВ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</si>
  <si>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БЮДЖЕТОВ НА 2021 ГОД И ПЛАНОВЫЙ ПЕРИОД 2022 И 2023 ГОДОВ</t>
  </si>
  <si>
    <t>ВЕДОМСТВЕННАЯ СТРУКТУРА РАСХОДОВ МЕСТНОГО БЮДЖЕТА НА 2021 ГОД И ПЛАНОВЫЙ ПЕРИОД 2022 И 2023 годов</t>
  </si>
  <si>
    <t>РАСПРЕДЕЛЕНИЕ ИНЫХ  МЕЖБЮДЖЕТНЫХ ТРАНСФЕРТОВ НА РЕАЛИЗАЦИЮ МЕРОПРИЯТИЙ ПО ОСУЩЕСТВЛЕНИЮ ВНЕШНЕГО МУНИЦИПАЛЬНОГО ФИНАНСОВОГО КОНТРОЛЯ НА 2021 ГОД И ПЛАНОВЫЙ ПЕРИОД 2022 И 2023 ГОДОВ</t>
  </si>
  <si>
    <t xml:space="preserve">           ИСТОЧНИКИ ФИНАНСИРОВАНИЯ ДЕФИЦИТА МЕСТНОГО БЮДЖЕТА НА 2021 ГОД И ПЛАНОВЫЙ ПЕРИОД 2022 И 2023 ГОДОВ </t>
  </si>
  <si>
    <t xml:space="preserve">2023 год </t>
  </si>
  <si>
    <t>Муниципальная программа "Защита населения и территории от чрезвычайных ситуаций, обеспечение пожарной безопасности и безопасности людей на водных обьектах на территории Преображенского сельсовета</t>
  </si>
  <si>
    <t xml:space="preserve">Муниципальная программа "Дорожное хозяйство на территории  Преображенского сельсовета </t>
  </si>
  <si>
    <t xml:space="preserve">Основное мероприятие: Развитие автомобильных дорог местного значения на территории  Преображенского сельсовета </t>
  </si>
  <si>
    <t>Муниципальная программа "Благоустройство территории  Преображенского сельсовета</t>
  </si>
  <si>
    <t>Подпрограмма "Уличное освещение" муниципальной программы "Благоустройство территории  Преображенского сельсовета</t>
  </si>
  <si>
    <t>Реализация мероприятий в рамках подпрограммы "Уличное освещение" муниципальной программы "Благоустройство территории  Преображенского сельсовета</t>
  </si>
  <si>
    <t>Подпрограмма "Озеленение" муниципальной программы "Благоустройство территории Преображенского сельсовета</t>
  </si>
  <si>
    <t>Реализация мероприятий в рамках подпрограммы "Озеленение" муниципальной программы "Благоустройство территории  Преображенского сельсовета</t>
  </si>
  <si>
    <t>Подпрограмма "Организация и содержание мест захоронения" муниципальной программы "Благоустройство территории  Преображенского сельсовета</t>
  </si>
  <si>
    <t>Реализация мероприятий в рамках подпрограммы "Организация и содержание мест захоронения" муниципальной программы "Благоустройство территории  Преображенского сельсовета</t>
  </si>
  <si>
    <t>Подпрограмма "Прочие мероприятия по благоустройству территории сельского поселения" муниципальной программы "Благоустройство территории  Преображенского сельсовета</t>
  </si>
  <si>
    <t>Реализация мероприятий в рамках подпрограммы "Прочие мероприятия по благоустройству территории сельского поселения" муниципальной программы "Благоустройство территории Преображенского сельсовета</t>
  </si>
  <si>
    <t xml:space="preserve">Муниципальная программа "Сохранение и развитие культуры на территории  Преображенского сельсовета"
</t>
  </si>
  <si>
    <t>Реализация мероприятий муниципальной программы " Сохранение и развитие культуры на территории  Преображенского сельсовета"</t>
  </si>
  <si>
    <t>ПРОГРАММА МУНИЦИПАЛЬНЫХ ГАРАНТИЙ ПРЕОБРАЖЕНСКОГО СЕЛЬСОВЕТА В ВАЛЮТЕ РОССИЙСКОЙ ФЕДЕРАЦИИ НА 2021 ГОД И ПЛАНОВЫЙ ПЕРИОД  2022 И 2023 ГОДОВ</t>
  </si>
  <si>
    <t xml:space="preserve">                                                   ПРОГРАММА МУНИЦИПАЛЬНЫХ ВНУТРЕННИХ ЗАИМСТВОВАНИЙ ПРЕОБРАЖЕНСКОГО СЕЛЬСОВЕТА НА 2021 ГОД И ПЛАНОВЫЙ ПЕРИОД  2022 И 2023 ГОДОВ</t>
  </si>
  <si>
    <t>Преображенский сельсовет</t>
  </si>
  <si>
    <t>администрация Преображенского сельсовета Искитмского района Новосибирской области</t>
  </si>
  <si>
    <t>Муниципальная программа "Защита населения и территории от чрезвычайных ситуаций, обеспечение пожарной безопасности и безопасности людей на водных обьектах на территории  Преображенского сельсовета</t>
  </si>
  <si>
    <t xml:space="preserve">Реализация мероприятий по развитию автомобильных дорог местного значения на территории  Преображенского сельсовета </t>
  </si>
  <si>
    <t>Реализация мероприятий в рамках подпрограммы "Уличное освещение" муниципальной программы "Благоустройство территории Преображенского сельсовета</t>
  </si>
  <si>
    <t>Реализация мероприятий в рамках подпрограммы "Прочие мероприятия по благоустройству территории сельского поселения" муниципальной программы "Благоустройство территории  Преображенского сельсовета</t>
  </si>
  <si>
    <t xml:space="preserve">Муниципальная программа "Защита населения и территории от чрезвычайных ситуаций, обеспечение пожарной безопасности и безопасности людей на водных обьектах на территории  Преображенского сельсовета </t>
  </si>
  <si>
    <t xml:space="preserve">Муниципальная программа "Дорожное хозяйство  Преображенского сельсовета </t>
  </si>
  <si>
    <t xml:space="preserve">Муниципальная программа "Благоустройство территории  Преображенского сельсовета </t>
  </si>
  <si>
    <t xml:space="preserve">Подпрограмма "Уличное освещение" муниципальной программы "Благоустройство территории  Преображенского сельсовета </t>
  </si>
  <si>
    <t xml:space="preserve">Реализация мероприятий в рамках подпрограммы "Уличное освещение" муниципальной программы "Благоустройство территории  Преображенского сельсовета </t>
  </si>
  <si>
    <t xml:space="preserve">Подпрограмма "Озеленение" муниципальной программы "Благоустройство территории"  Преображенского сельсовета </t>
  </si>
  <si>
    <t xml:space="preserve">Реализация мероприятий в рамках подпрограммы "Озеленение" муниципальной программы "Благоустройство территории  Преображенского сельсовета </t>
  </si>
  <si>
    <t xml:space="preserve">Подпрограмма "Организация и содержание мест захоронения" муниципальной программы "Благоустройство территории  Преображенского сельсовета </t>
  </si>
  <si>
    <t xml:space="preserve">Реализация мероприятий в рамках подпрограммы "Организация и содержание мест захоронения" муниципальной программы "Благоустройство территории  Преображенского сельсовета </t>
  </si>
  <si>
    <t xml:space="preserve">Подпрограмма "Прочие мероприятия по благоустройству территории сельского поселения" муниципальной программы "Благоустройство территории  Преображенского сельсовета </t>
  </si>
  <si>
    <t xml:space="preserve">Реализация мероприятий в рамках подпрограммы "Прочие мероприятия по благоустройству территории сельского поселения" муниципальной программы "Благоустройство территории  Преображенского сельсовета </t>
  </si>
  <si>
    <t xml:space="preserve">Муниципальная программа "Сохранение и развитие культуры на территории  Преображенского сельсовета 
</t>
  </si>
  <si>
    <t xml:space="preserve">Реализация мероприятий муниципальной программы " Сохранение и развитие культуры на территории  Преображенского сельсовета </t>
  </si>
  <si>
    <t>Защита населения и территории от чрезвычайных ситуаций природного и техногенного характера, пожарная безопасность</t>
  </si>
  <si>
    <t>58.4.00.70370</t>
  </si>
  <si>
    <t>58.4.00.S0370</t>
  </si>
  <si>
    <t>Мероприятия по реализации социально значимых проектов в сфере развития общественной инфраструктуры в рамках подпрограммы "Содействие развитию местного самоуправления" государственной программы НСО "Развитие институтов региональной политики и гражданского общества в Новосибирской области"</t>
  </si>
  <si>
    <t>Софинансирование мероприятий по реализации социально значимых проектов в сфере развития общественной инфраструктуры в рамках подпрограммы "Содействие развитию местного самоуправления" государственной программы НСО "Развитие институтов региональной политики и гражданского общества в Новосибирской области"</t>
  </si>
  <si>
    <t>от 29.12.2020 № 20</t>
  </si>
  <si>
    <t>к  решению сессии Совета депутатов Преображенского сельсовета</t>
  </si>
  <si>
    <t>к решению сессии Совета депутатов Преображенского сельсовета</t>
  </si>
  <si>
    <t xml:space="preserve">УВЕДОМЛЕНИЕ </t>
  </si>
  <si>
    <t xml:space="preserve">ОБ ИЗМЕНЕНИИ БЮДЖЕТНЫХ АССИГНОВАНИЙ </t>
  </si>
  <si>
    <t xml:space="preserve">ИЗ МЕСТНОГО БЮДЖЕТА ПРЕОБРАЖЕНСКОГО СЕЛЬСОВЕТА </t>
  </si>
  <si>
    <t>на 2021, 2022, 2023гг</t>
  </si>
  <si>
    <t xml:space="preserve">На </t>
  </si>
  <si>
    <t>2021 - 2023 годы</t>
  </si>
  <si>
    <t xml:space="preserve">Дата </t>
  </si>
  <si>
    <t>Наименование органа, исполняющего бюджет</t>
  </si>
  <si>
    <t>администрация Преображенского сельсовета</t>
  </si>
  <si>
    <t>Получатель бюджетных средств</t>
  </si>
  <si>
    <t>Единица измерения:  в руб</t>
  </si>
  <si>
    <t>Согласно</t>
  </si>
  <si>
    <t>Сессии совета депутатов Преображенского сельсовета Искитимского района Новосибирской области</t>
  </si>
  <si>
    <t>(Указу,Закону, постановлению, распоряжению, письму)</t>
  </si>
  <si>
    <t>от</t>
  </si>
  <si>
    <t>№</t>
  </si>
  <si>
    <t>по вопросу</t>
  </si>
  <si>
    <t>внесение изменений по бюджету на 2021-2023 гг.</t>
  </si>
  <si>
    <t>ДОХОДЫ</t>
  </si>
  <si>
    <t>Код классификации доходов бюджета</t>
  </si>
  <si>
    <t>2021г</t>
  </si>
  <si>
    <t>2022г</t>
  </si>
  <si>
    <t>2023г</t>
  </si>
  <si>
    <t>2 02 49999 10 0000 150</t>
  </si>
  <si>
    <t>РАСХОДЫ</t>
  </si>
  <si>
    <t>Рз</t>
  </si>
  <si>
    <t>Пр</t>
  </si>
  <si>
    <t>КВР</t>
  </si>
  <si>
    <t>КОСГУ</t>
  </si>
  <si>
    <t>Тип средств</t>
  </si>
  <si>
    <t>КРКС</t>
  </si>
  <si>
    <t>сумма изменений</t>
  </si>
  <si>
    <t>( +, - )</t>
  </si>
  <si>
    <t>01</t>
  </si>
  <si>
    <t>04</t>
  </si>
  <si>
    <t>01.01.00</t>
  </si>
  <si>
    <t>100</t>
  </si>
  <si>
    <t>09</t>
  </si>
  <si>
    <t>210</t>
  </si>
  <si>
    <t>13</t>
  </si>
  <si>
    <t>05</t>
  </si>
  <si>
    <t>03</t>
  </si>
  <si>
    <t>Глава Преображенского сельсовета</t>
  </si>
  <si>
    <t>(должность)</t>
  </si>
  <si>
    <t>(подпись)</t>
  </si>
  <si>
    <t>(расшифровка подписи)</t>
  </si>
  <si>
    <t>Специалист-гл.бухгалтер</t>
  </si>
  <si>
    <t>СПРАВОЧНО: изменение дефицита</t>
  </si>
  <si>
    <t>Приложение 3</t>
  </si>
  <si>
    <t>Доходы местного бюджета на 2021 год и плановый период 2022-2023 годов</t>
  </si>
  <si>
    <t>(тыс. рублей)</t>
  </si>
  <si>
    <t>№ строки</t>
  </si>
  <si>
    <t>Наименование кода классификации доходов бюджета</t>
  </si>
  <si>
    <t>Доходы 
бюджета
2021 год</t>
  </si>
  <si>
    <t>Доходы 
бюджета
2022 год</t>
  </si>
  <si>
    <t>Доходы 
бюджета
2023 год</t>
  </si>
  <si>
    <t>код главного администратора</t>
  </si>
  <si>
    <t>код группы</t>
  </si>
  <si>
    <t>код подгруппы</t>
  </si>
  <si>
    <t>код статьи</t>
  </si>
  <si>
    <t>код подстатьи</t>
  </si>
  <si>
    <t>код элемента</t>
  </si>
  <si>
    <t>код группы подвида</t>
  </si>
  <si>
    <t>код аналитической группы подвида</t>
  </si>
  <si>
    <t>1</t>
  </si>
  <si>
    <t>000</t>
  </si>
  <si>
    <t>00</t>
  </si>
  <si>
    <t>0000</t>
  </si>
  <si>
    <t>НАЛОГОВЫЕ И НЕНАЛОГОВЫЕ ДОХОДЫ</t>
  </si>
  <si>
    <t>2</t>
  </si>
  <si>
    <t>182</t>
  </si>
  <si>
    <t>НАЛОГОВЫЕ ДОХОДЫ</t>
  </si>
  <si>
    <t>3</t>
  </si>
  <si>
    <t>02</t>
  </si>
  <si>
    <t>110</t>
  </si>
  <si>
    <t>Налог на доходы физических лиц</t>
  </si>
  <si>
    <t>4</t>
  </si>
  <si>
    <t>010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</si>
  <si>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</si>
  <si>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5</t>
  </si>
  <si>
    <t>НАЛОГИ НА ТОВАРЫ (РАБОТЫ, УСЛУГИ), РЕАЛИЗУЕМЫЕ НА ТЕРРИТОРИИ РОССИЙСКОЙ ФЕДЕРАЦИИ</t>
  </si>
  <si>
    <t>6</t>
  </si>
  <si>
    <t>231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</si>
  <si>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</si>
  <si>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7</t>
  </si>
  <si>
    <t>241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</si>
  <si>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</si>
  <si>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8</t>
  </si>
  <si>
    <t>251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</si>
  <si>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</si>
  <si>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9</t>
  </si>
  <si>
    <t>261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</si>
  <si>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</si>
  <si>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</t>
  </si>
  <si>
    <t>НАЛОГИ НА СОВОКУПНЫЙ ДОХОД</t>
  </si>
  <si>
    <t>11</t>
  </si>
  <si>
    <t>Единый сельскохозяйственный налог</t>
  </si>
  <si>
    <t>12</t>
  </si>
  <si>
    <t>06</t>
  </si>
  <si>
    <t>НАЛОГИ НА ИМУЩЕСТВО</t>
  </si>
  <si>
    <t>14</t>
  </si>
  <si>
    <t>Налог на имущество физических лиц</t>
  </si>
  <si>
    <t>15</t>
  </si>
  <si>
    <t>030</t>
  </si>
  <si>
    <t xml:space="preserve">Налог на имущество физических лиц, взимаемый по ставкам, применяемым к объектам налогообложения, расположенным в границах поселений </t>
  </si>
  <si>
    <t>16</t>
  </si>
  <si>
    <t>Земельный налог</t>
  </si>
  <si>
    <t>17</t>
  </si>
  <si>
    <t>Земельный налог с организаций</t>
  </si>
  <si>
    <t>18</t>
  </si>
  <si>
    <t>033</t>
  </si>
  <si>
    <t>Земельный налог с организаций, обладающих земельным участком, расположенным в границаз сельских поселений</t>
  </si>
  <si>
    <t>19</t>
  </si>
  <si>
    <t>040</t>
  </si>
  <si>
    <t>Земельный налог с физических лиц</t>
  </si>
  <si>
    <t>20</t>
  </si>
  <si>
    <t>043</t>
  </si>
  <si>
    <t xml:space="preserve">Земельный налог с физических лиц, обладающих земельным участком, расположенным в границах сельских поселений </t>
  </si>
  <si>
    <t>23</t>
  </si>
  <si>
    <t>08</t>
  </si>
  <si>
    <t>ГОСУДАРСТВЕННАЯ ПОШЛИНА</t>
  </si>
  <si>
    <t>24</t>
  </si>
  <si>
    <t>Государственная пошлина за совершение нотариальных действий должностными лицами, уполномоченными в соответствии с законодательными актами Российской Федерации на совершение нотариальных действий</t>
  </si>
  <si>
    <t>25</t>
  </si>
  <si>
    <t>020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</si>
  <si>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</si>
  <si>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26</t>
  </si>
  <si>
    <t>ДОХОДЫ ОТ ИСПОЛЬЗОВАНИЯ ИМУЩЕСТВА, НАХОДЯЩЕГОСЯ В ГОСУДАРСТВЕННОЙ И МУНИЦИПАЛЬНОЙ СОБСТВЕННОСТИ</t>
  </si>
  <si>
    <t>31</t>
  </si>
  <si>
    <t>700</t>
  </si>
  <si>
    <t>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</si>
  <si>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</si>
  <si>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32</t>
  </si>
  <si>
    <t>025</t>
  </si>
  <si>
    <t>Доходы, получаемые в виде арендной платы, а также средства от продажи права на заключение договоров аренды на земли, находящиеся в собственности сельских поселений(за исключением земельных участков бюджетных и автономных учреждений)</t>
  </si>
  <si>
    <t>33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</si>
  <si>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</si>
  <si>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34</t>
  </si>
  <si>
    <t>035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</si>
  <si>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бюджетных и автономных учреждений субъектов)</t>
  </si>
  <si>
    <t>35</t>
  </si>
  <si>
    <t>045</t>
  </si>
  <si>
    <t xml:space="preserve"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 </t>
  </si>
  <si>
    <t>36</t>
  </si>
  <si>
    <t xml:space="preserve">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 </t>
  </si>
  <si>
    <t>43</t>
  </si>
  <si>
    <t>ДОХОДЫ ОТ ОКАЗАНИЯ ПЛАТНЫХ УСЛУГ И КОМПЕНСАЦИИ ЗАТРАТ ГОСУДАРСТВА</t>
  </si>
  <si>
    <t>47</t>
  </si>
  <si>
    <t>130</t>
  </si>
  <si>
    <t>Доходы от компенсации затрат государства</t>
  </si>
  <si>
    <t>48</t>
  </si>
  <si>
    <t>065</t>
  </si>
  <si>
    <t>Доходы, поступающие в порядке возмещения расходов, понесенных в связи с эксплуатацией имущества сельских поселений</t>
  </si>
  <si>
    <t>49</t>
  </si>
  <si>
    <t>990</t>
  </si>
  <si>
    <t>Прочие доходы от компенсации затрат государства</t>
  </si>
  <si>
    <t>50</t>
  </si>
  <si>
    <t>995</t>
  </si>
  <si>
    <t>Прочие доходы от компенсации затрат бюджетов сельских поселений</t>
  </si>
  <si>
    <t>21</t>
  </si>
  <si>
    <t>293</t>
  </si>
  <si>
    <t>БЕЗВОЗМЕЗДНЫЕ ПОСТУПЛЕНИЯ</t>
  </si>
  <si>
    <t>22</t>
  </si>
  <si>
    <t>БЕЗВОЗМЕЗДНЫЕ ПОСТУПЛЕНИЯ ОТ ДРУГИХ БЮДЖЕТОВ БЮДЖЕТНОЙ СИСТЕМЫ РОССИЙСКОЙ ФЕДЕРАЦИИ</t>
  </si>
  <si>
    <t>150</t>
  </si>
  <si>
    <t>Дотации бюджетам субъектов Российской Федерации и муниципальных образований</t>
  </si>
  <si>
    <t>001</t>
  </si>
  <si>
    <t>Дотации на выравнивание бюджетной обеспеченности</t>
  </si>
  <si>
    <t>Дотации бюджетам сельских поселений на выравнивание бюджетной обеспеченности</t>
  </si>
  <si>
    <t>Субсидии бюджетам бюджетной системы Российской Федерации</t>
  </si>
  <si>
    <t>27</t>
  </si>
  <si>
    <t>29</t>
  </si>
  <si>
    <t>900</t>
  </si>
  <si>
    <t>Субсидии бюджетам сельских поселений из местных бюджетов</t>
  </si>
  <si>
    <t>28</t>
  </si>
  <si>
    <t>30</t>
  </si>
  <si>
    <t>Субвенции бюджетам бюджетной системы Российской Федерации</t>
  </si>
  <si>
    <t>024</t>
  </si>
  <si>
    <t>Субвенции на выполнение передаваемых полномочий субъектов Российской Федерации</t>
  </si>
  <si>
    <t>Субвенции бюджетам сельских поселений на выполнение передаваемых полномочий субъектов Российской Федерации</t>
  </si>
  <si>
    <t>118</t>
  </si>
  <si>
    <t>Субвенции бюджетам на осуществление первичного воинского учета на территориях, где отсутствуют военные комиссариаты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</si>
  <si>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</si>
  <si>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40</t>
  </si>
  <si>
    <t>999</t>
  </si>
  <si>
    <t>Прочие межбюджетные трансферты, передаваемые бюджетам сельских поселений</t>
  </si>
  <si>
    <t>07</t>
  </si>
  <si>
    <t xml:space="preserve">Прочие безвозмездные поступления </t>
  </si>
  <si>
    <t>Прочие безвозмездные поступления в бюджеты сельских поселений</t>
  </si>
  <si>
    <t>ВСЕГО</t>
  </si>
  <si>
    <t>к решению сессии Совета депутатов</t>
  </si>
  <si>
    <t>Преображенского сельсовета</t>
  </si>
  <si>
    <t>Код цели</t>
  </si>
  <si>
    <t>211</t>
  </si>
  <si>
    <t>213</t>
  </si>
  <si>
    <t>9900000110</t>
  </si>
  <si>
    <t>129</t>
  </si>
  <si>
    <t>9900070510</t>
  </si>
  <si>
    <t>121</t>
  </si>
  <si>
    <t>5900040590</t>
  </si>
  <si>
    <t>346</t>
  </si>
  <si>
    <t>244</t>
  </si>
  <si>
    <t>2 02 35118 10 0000 150</t>
  </si>
  <si>
    <t>21-70510-00000-00000</t>
  </si>
  <si>
    <t>5900070510</t>
  </si>
  <si>
    <t>111</t>
  </si>
  <si>
    <t>119</t>
  </si>
  <si>
    <t>5200106070</t>
  </si>
  <si>
    <t>225</t>
  </si>
  <si>
    <t>01.01.99</t>
  </si>
  <si>
    <t>от 08.11.2021 г.  № 52</t>
  </si>
  <si>
    <t>от 08.11.2021 № 52</t>
  </si>
  <si>
    <t>01.23.86</t>
  </si>
  <si>
    <t>9900051180</t>
  </si>
  <si>
    <t>01.02.00</t>
  </si>
  <si>
    <t>21-51800-00000-00000</t>
  </si>
  <si>
    <t>Горелов Д.Ю.</t>
  </si>
  <si>
    <t>01.01.92</t>
  </si>
  <si>
    <t>21-70510-01000-00000</t>
  </si>
  <si>
    <t>Сухих Л.Н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</si>
</sst>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00"/>
    <numFmt numFmtId="165" formatCode="000\ 00\ 00"/>
    <numFmt numFmtId="166" formatCode="000"/>
    <numFmt numFmtId="167" formatCode="#,##0.0;[Red]\-#,##0.0"/>
    <numFmt numFmtId="168" formatCode="#,##0.0"/>
    <numFmt numFmtId="169" formatCode="0.0"/>
    <numFmt numFmtId="170" formatCode="[$-F800]dddd\,\ mmmm\ dd\,\ yyyy"/>
  </numFmts>
  <fonts count="28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Arial"/>
      <family val="2"/>
      <charset val="204"/>
    </font>
    <font>
      <b/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name val="Arial"/>
      <family val="2"/>
      <charset val="204"/>
    </font>
    <font>
      <sz val="1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0"/>
      <color rgb="FFFF0000"/>
      <name val="Times New Roman"/>
      <family val="1"/>
      <charset val="204"/>
    </font>
    <font>
      <sz val="10"/>
      <name val="Arial"/>
      <family val="2"/>
      <charset val="204"/>
    </font>
    <font>
      <b/>
      <sz val="11"/>
      <name val="Arial"/>
      <family val="2"/>
      <charset val="204"/>
    </font>
    <font>
      <u/>
      <sz val="9"/>
      <name val="Arial"/>
      <family val="2"/>
      <charset val="204"/>
    </font>
    <font>
      <sz val="9"/>
      <name val="Arial"/>
      <family val="2"/>
      <charset val="204"/>
    </font>
    <font>
      <u/>
      <sz val="10"/>
      <name val="Arial"/>
      <family val="2"/>
      <charset val="204"/>
    </font>
    <font>
      <sz val="8"/>
      <name val="Arial"/>
      <family val="2"/>
      <charset val="204"/>
    </font>
    <font>
      <sz val="10"/>
      <color theme="1"/>
      <name val="Arial"/>
      <family val="2"/>
      <charset val="204"/>
    </font>
    <font>
      <b/>
      <sz val="10"/>
      <name val="Arial Cyr"/>
      <charset val="204"/>
    </font>
    <font>
      <b/>
      <i/>
      <sz val="10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3">
    <xf numFmtId="0" fontId="0" fillId="0" borderId="0"/>
    <xf numFmtId="0" fontId="1" fillId="0" borderId="0"/>
    <xf numFmtId="0" fontId="19" fillId="0" borderId="0"/>
  </cellStyleXfs>
  <cellXfs count="535">
    <xf numFmtId="0" fontId="0" fillId="0" borderId="0" xfId="0"/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1" fillId="0" borderId="0" xfId="1" applyFill="1"/>
    <xf numFmtId="0" fontId="4" fillId="0" borderId="4" xfId="1" applyNumberFormat="1" applyFont="1" applyFill="1" applyBorder="1" applyAlignment="1" applyProtection="1">
      <alignment horizontal="left" vertical="center" wrapText="1"/>
      <protection hidden="1"/>
    </xf>
    <xf numFmtId="164" fontId="4" fillId="0" borderId="4" xfId="1" applyNumberFormat="1" applyFont="1" applyFill="1" applyBorder="1" applyAlignment="1" applyProtection="1">
      <alignment horizontal="center" vertical="center"/>
      <protection hidden="1"/>
    </xf>
    <xf numFmtId="164" fontId="4" fillId="0" borderId="5" xfId="1" applyNumberFormat="1" applyFont="1" applyFill="1" applyBorder="1" applyAlignment="1" applyProtection="1">
      <alignment horizontal="center" vertical="center"/>
      <protection hidden="1"/>
    </xf>
    <xf numFmtId="165" fontId="4" fillId="0" borderId="6" xfId="1" applyNumberFormat="1" applyFont="1" applyFill="1" applyBorder="1" applyAlignment="1" applyProtection="1">
      <alignment horizontal="center" vertical="center" wrapText="1"/>
      <protection hidden="1"/>
    </xf>
    <xf numFmtId="166" fontId="4" fillId="0" borderId="5" xfId="1" applyNumberFormat="1" applyFont="1" applyFill="1" applyBorder="1" applyAlignment="1" applyProtection="1">
      <alignment horizontal="center" vertical="center"/>
      <protection hidden="1"/>
    </xf>
    <xf numFmtId="167" fontId="4" fillId="0" borderId="5" xfId="1" applyNumberFormat="1" applyFont="1" applyFill="1" applyBorder="1" applyAlignment="1" applyProtection="1">
      <alignment horizontal="right" vertical="center"/>
      <protection hidden="1"/>
    </xf>
    <xf numFmtId="167" fontId="3" fillId="0" borderId="0" xfId="1" applyNumberFormat="1" applyFont="1" applyFill="1" applyAlignment="1" applyProtection="1">
      <alignment horizontal="right" vertical="center"/>
      <protection hidden="1"/>
    </xf>
    <xf numFmtId="0" fontId="2" fillId="0" borderId="4" xfId="1" applyNumberFormat="1" applyFont="1" applyFill="1" applyBorder="1" applyAlignment="1" applyProtection="1">
      <alignment horizontal="left" vertical="center" wrapText="1"/>
      <protection hidden="1"/>
    </xf>
    <xf numFmtId="164" fontId="2" fillId="0" borderId="4" xfId="1" applyNumberFormat="1" applyFont="1" applyFill="1" applyBorder="1" applyAlignment="1" applyProtection="1">
      <alignment horizontal="center" vertical="center"/>
      <protection hidden="1"/>
    </xf>
    <xf numFmtId="164" fontId="2" fillId="0" borderId="5" xfId="1" applyNumberFormat="1" applyFont="1" applyFill="1" applyBorder="1" applyAlignment="1" applyProtection="1">
      <alignment horizontal="center" vertical="center"/>
      <protection hidden="1"/>
    </xf>
    <xf numFmtId="165" fontId="2" fillId="0" borderId="6" xfId="1" applyNumberFormat="1" applyFont="1" applyFill="1" applyBorder="1" applyAlignment="1" applyProtection="1">
      <alignment horizontal="center" vertical="center" wrapText="1"/>
      <protection hidden="1"/>
    </xf>
    <xf numFmtId="166" fontId="2" fillId="0" borderId="5" xfId="1" applyNumberFormat="1" applyFont="1" applyFill="1" applyBorder="1" applyAlignment="1" applyProtection="1">
      <alignment horizontal="center" vertical="center"/>
      <protection hidden="1"/>
    </xf>
    <xf numFmtId="167" fontId="2" fillId="0" borderId="5" xfId="1" applyNumberFormat="1" applyFont="1" applyFill="1" applyBorder="1" applyAlignment="1" applyProtection="1">
      <alignment horizontal="right" vertical="center"/>
      <protection hidden="1"/>
    </xf>
    <xf numFmtId="0" fontId="4" fillId="0" borderId="2" xfId="1" applyNumberFormat="1" applyFont="1" applyFill="1" applyBorder="1" applyAlignment="1" applyProtection="1">
      <alignment horizontal="left" vertical="center" wrapText="1"/>
      <protection hidden="1"/>
    </xf>
    <xf numFmtId="164" fontId="4" fillId="0" borderId="2" xfId="1" applyNumberFormat="1" applyFont="1" applyFill="1" applyBorder="1" applyAlignment="1" applyProtection="1">
      <alignment horizontal="center" vertical="center"/>
      <protection hidden="1"/>
    </xf>
    <xf numFmtId="164" fontId="4" fillId="0" borderId="1" xfId="1" applyNumberFormat="1" applyFont="1" applyFill="1" applyBorder="1" applyAlignment="1" applyProtection="1">
      <alignment horizontal="center" vertical="center"/>
      <protection hidden="1"/>
    </xf>
    <xf numFmtId="165" fontId="4" fillId="0" borderId="7" xfId="1" applyNumberFormat="1" applyFont="1" applyFill="1" applyBorder="1" applyAlignment="1" applyProtection="1">
      <alignment horizontal="center" vertical="center" wrapText="1"/>
      <protection hidden="1"/>
    </xf>
    <xf numFmtId="166" fontId="4" fillId="0" borderId="1" xfId="1" applyNumberFormat="1" applyFont="1" applyFill="1" applyBorder="1" applyAlignment="1" applyProtection="1">
      <alignment horizontal="center" vertical="center"/>
      <protection hidden="1"/>
    </xf>
    <xf numFmtId="167" fontId="4" fillId="0" borderId="1" xfId="1" applyNumberFormat="1" applyFont="1" applyFill="1" applyBorder="1" applyAlignment="1" applyProtection="1">
      <alignment horizontal="right" vertical="center"/>
      <protection hidden="1"/>
    </xf>
    <xf numFmtId="0" fontId="2" fillId="0" borderId="2" xfId="1" applyNumberFormat="1" applyFont="1" applyFill="1" applyBorder="1" applyAlignment="1" applyProtection="1">
      <alignment horizontal="left" vertical="center" wrapText="1"/>
      <protection hidden="1"/>
    </xf>
    <xf numFmtId="164" fontId="2" fillId="0" borderId="2" xfId="1" applyNumberFormat="1" applyFont="1" applyFill="1" applyBorder="1" applyAlignment="1" applyProtection="1">
      <alignment horizontal="center" vertical="center"/>
      <protection hidden="1"/>
    </xf>
    <xf numFmtId="164" fontId="2" fillId="0" borderId="1" xfId="1" applyNumberFormat="1" applyFont="1" applyFill="1" applyBorder="1" applyAlignment="1" applyProtection="1">
      <alignment horizontal="center" vertical="center"/>
      <protection hidden="1"/>
    </xf>
    <xf numFmtId="165" fontId="2" fillId="0" borderId="7" xfId="1" applyNumberFormat="1" applyFont="1" applyFill="1" applyBorder="1" applyAlignment="1" applyProtection="1">
      <alignment horizontal="center" vertical="center" wrapText="1"/>
      <protection hidden="1"/>
    </xf>
    <xf numFmtId="166" fontId="2" fillId="0" borderId="1" xfId="1" applyNumberFormat="1" applyFont="1" applyFill="1" applyBorder="1" applyAlignment="1" applyProtection="1">
      <alignment horizontal="center" vertical="center"/>
      <protection hidden="1"/>
    </xf>
    <xf numFmtId="167" fontId="2" fillId="0" borderId="1" xfId="1" applyNumberFormat="1" applyFont="1" applyFill="1" applyBorder="1" applyAlignment="1" applyProtection="1">
      <alignment horizontal="right" vertical="center"/>
      <protection hidden="1"/>
    </xf>
    <xf numFmtId="0" fontId="2" fillId="0" borderId="8" xfId="1" applyNumberFormat="1" applyFont="1" applyFill="1" applyBorder="1" applyAlignment="1" applyProtection="1">
      <alignment horizontal="left" vertical="center" wrapText="1"/>
      <protection hidden="1"/>
    </xf>
    <xf numFmtId="164" fontId="2" fillId="0" borderId="8" xfId="1" applyNumberFormat="1" applyFont="1" applyFill="1" applyBorder="1" applyAlignment="1" applyProtection="1">
      <alignment horizontal="center" vertical="center"/>
      <protection hidden="1"/>
    </xf>
    <xf numFmtId="164" fontId="2" fillId="0" borderId="9" xfId="1" applyNumberFormat="1" applyFont="1" applyFill="1" applyBorder="1" applyAlignment="1" applyProtection="1">
      <alignment horizontal="center" vertical="center"/>
      <protection hidden="1"/>
    </xf>
    <xf numFmtId="165" fontId="2" fillId="0" borderId="0" xfId="1" applyNumberFormat="1" applyFont="1" applyFill="1" applyBorder="1" applyAlignment="1" applyProtection="1">
      <alignment horizontal="center" vertical="center" wrapText="1"/>
      <protection hidden="1"/>
    </xf>
    <xf numFmtId="166" fontId="2" fillId="0" borderId="9" xfId="1" applyNumberFormat="1" applyFont="1" applyFill="1" applyBorder="1" applyAlignment="1" applyProtection="1">
      <alignment horizontal="center" vertical="center"/>
      <protection hidden="1"/>
    </xf>
    <xf numFmtId="167" fontId="2" fillId="0" borderId="9" xfId="1" applyNumberFormat="1" applyFont="1" applyFill="1" applyBorder="1" applyAlignment="1" applyProtection="1">
      <alignment horizontal="right" vertical="center"/>
      <protection hidden="1"/>
    </xf>
    <xf numFmtId="0" fontId="4" fillId="0" borderId="8" xfId="1" applyNumberFormat="1" applyFont="1" applyFill="1" applyBorder="1" applyAlignment="1" applyProtection="1">
      <alignment horizontal="left" vertical="center" wrapText="1"/>
      <protection hidden="1"/>
    </xf>
    <xf numFmtId="164" fontId="4" fillId="0" borderId="8" xfId="1" applyNumberFormat="1" applyFont="1" applyFill="1" applyBorder="1" applyAlignment="1" applyProtection="1">
      <alignment horizontal="center" vertical="center"/>
      <protection hidden="1"/>
    </xf>
    <xf numFmtId="164" fontId="4" fillId="0" borderId="9" xfId="1" applyNumberFormat="1" applyFont="1" applyFill="1" applyBorder="1" applyAlignment="1" applyProtection="1">
      <alignment horizontal="center" vertical="center"/>
      <protection hidden="1"/>
    </xf>
    <xf numFmtId="165" fontId="4" fillId="0" borderId="0" xfId="1" applyNumberFormat="1" applyFont="1" applyFill="1" applyAlignment="1" applyProtection="1">
      <alignment horizontal="center" vertical="center" wrapText="1"/>
      <protection hidden="1"/>
    </xf>
    <xf numFmtId="166" fontId="4" fillId="0" borderId="9" xfId="1" applyNumberFormat="1" applyFont="1" applyFill="1" applyBorder="1" applyAlignment="1" applyProtection="1">
      <alignment horizontal="center" vertical="center"/>
      <protection hidden="1"/>
    </xf>
    <xf numFmtId="167" fontId="4" fillId="0" borderId="9" xfId="1" applyNumberFormat="1" applyFont="1" applyFill="1" applyBorder="1" applyAlignment="1" applyProtection="1">
      <alignment horizontal="right" vertical="center"/>
      <protection hidden="1"/>
    </xf>
    <xf numFmtId="0" fontId="2" fillId="0" borderId="1" xfId="1" applyNumberFormat="1" applyFont="1" applyFill="1" applyBorder="1" applyAlignment="1" applyProtection="1">
      <alignment horizontal="left" vertical="center" wrapText="1"/>
      <protection hidden="1"/>
    </xf>
    <xf numFmtId="165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165" fontId="2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4" xfId="1" applyNumberFormat="1" applyFont="1" applyFill="1" applyBorder="1" applyAlignment="1" applyProtection="1">
      <alignment horizontal="left" vertical="top" wrapText="1"/>
      <protection hidden="1"/>
    </xf>
    <xf numFmtId="166" fontId="2" fillId="0" borderId="5" xfId="1" applyNumberFormat="1" applyFont="1" applyFill="1" applyBorder="1" applyAlignment="1" applyProtection="1">
      <alignment horizontal="left" vertical="top"/>
      <protection hidden="1"/>
    </xf>
    <xf numFmtId="0" fontId="1" fillId="0" borderId="0" xfId="1" applyFill="1" applyAlignment="1">
      <alignment horizontal="left" vertical="top"/>
    </xf>
    <xf numFmtId="0" fontId="6" fillId="0" borderId="2" xfId="1" applyNumberFormat="1" applyFont="1" applyFill="1" applyBorder="1" applyAlignment="1" applyProtection="1">
      <alignment horizontal="left" vertical="center" wrapText="1"/>
      <protection hidden="1"/>
    </xf>
    <xf numFmtId="164" fontId="6" fillId="0" borderId="2" xfId="1" applyNumberFormat="1" applyFont="1" applyFill="1" applyBorder="1" applyAlignment="1" applyProtection="1">
      <alignment horizontal="center" vertical="center"/>
      <protection hidden="1"/>
    </xf>
    <xf numFmtId="164" fontId="6" fillId="0" borderId="1" xfId="1" applyNumberFormat="1" applyFont="1" applyFill="1" applyBorder="1" applyAlignment="1" applyProtection="1">
      <alignment horizontal="center" vertical="center"/>
      <protection hidden="1"/>
    </xf>
    <xf numFmtId="165" fontId="6" fillId="0" borderId="7" xfId="1" applyNumberFormat="1" applyFont="1" applyFill="1" applyBorder="1" applyAlignment="1" applyProtection="1">
      <alignment horizontal="center" vertical="center" wrapText="1"/>
      <protection hidden="1"/>
    </xf>
    <xf numFmtId="166" fontId="6" fillId="0" borderId="1" xfId="1" applyNumberFormat="1" applyFont="1" applyFill="1" applyBorder="1" applyAlignment="1" applyProtection="1">
      <alignment horizontal="center" vertical="center"/>
      <protection hidden="1"/>
    </xf>
    <xf numFmtId="167" fontId="6" fillId="0" borderId="1" xfId="1" applyNumberFormat="1" applyFont="1" applyFill="1" applyBorder="1" applyAlignment="1" applyProtection="1">
      <alignment horizontal="right" vertical="center"/>
      <protection hidden="1"/>
    </xf>
    <xf numFmtId="0" fontId="7" fillId="0" borderId="4" xfId="1" applyNumberFormat="1" applyFont="1" applyFill="1" applyBorder="1" applyAlignment="1" applyProtection="1">
      <alignment horizontal="left" vertical="center" wrapText="1"/>
      <protection hidden="1"/>
    </xf>
    <xf numFmtId="164" fontId="7" fillId="0" borderId="4" xfId="1" applyNumberFormat="1" applyFont="1" applyFill="1" applyBorder="1" applyAlignment="1" applyProtection="1">
      <alignment horizontal="center" vertical="center"/>
      <protection hidden="1"/>
    </xf>
    <xf numFmtId="164" fontId="7" fillId="0" borderId="5" xfId="1" applyNumberFormat="1" applyFont="1" applyFill="1" applyBorder="1" applyAlignment="1" applyProtection="1">
      <alignment horizontal="center" vertical="center"/>
      <protection hidden="1"/>
    </xf>
    <xf numFmtId="165" fontId="7" fillId="0" borderId="6" xfId="1" applyNumberFormat="1" applyFont="1" applyFill="1" applyBorder="1" applyAlignment="1" applyProtection="1">
      <alignment horizontal="center" vertical="center" wrapText="1"/>
      <protection hidden="1"/>
    </xf>
    <xf numFmtId="166" fontId="6" fillId="0" borderId="5" xfId="1" applyNumberFormat="1" applyFont="1" applyFill="1" applyBorder="1" applyAlignment="1" applyProtection="1">
      <alignment horizontal="center" vertical="center"/>
      <protection hidden="1"/>
    </xf>
    <xf numFmtId="166" fontId="7" fillId="0" borderId="5" xfId="1" applyNumberFormat="1" applyFont="1" applyFill="1" applyBorder="1" applyAlignment="1" applyProtection="1">
      <alignment horizontal="center" vertical="center"/>
      <protection hidden="1"/>
    </xf>
    <xf numFmtId="0" fontId="7" fillId="0" borderId="2" xfId="1" applyNumberFormat="1" applyFont="1" applyFill="1" applyBorder="1" applyAlignment="1" applyProtection="1">
      <alignment horizontal="left" vertical="center" wrapText="1"/>
      <protection hidden="1"/>
    </xf>
    <xf numFmtId="164" fontId="7" fillId="0" borderId="2" xfId="1" applyNumberFormat="1" applyFont="1" applyFill="1" applyBorder="1" applyAlignment="1" applyProtection="1">
      <alignment horizontal="center" vertical="center"/>
      <protection hidden="1"/>
    </xf>
    <xf numFmtId="164" fontId="7" fillId="0" borderId="1" xfId="1" applyNumberFormat="1" applyFont="1" applyFill="1" applyBorder="1" applyAlignment="1" applyProtection="1">
      <alignment horizontal="center" vertical="center"/>
      <protection hidden="1"/>
    </xf>
    <xf numFmtId="166" fontId="7" fillId="0" borderId="1" xfId="1" applyNumberFormat="1" applyFont="1" applyFill="1" applyBorder="1" applyAlignment="1" applyProtection="1">
      <alignment horizontal="center" vertical="center"/>
      <protection hidden="1"/>
    </xf>
    <xf numFmtId="167" fontId="7" fillId="0" borderId="5" xfId="1" applyNumberFormat="1" applyFont="1" applyFill="1" applyBorder="1" applyAlignment="1" applyProtection="1">
      <alignment horizontal="right" vertical="center"/>
      <protection hidden="1"/>
    </xf>
    <xf numFmtId="167" fontId="7" fillId="0" borderId="1" xfId="1" applyNumberFormat="1" applyFont="1" applyFill="1" applyBorder="1" applyAlignment="1" applyProtection="1">
      <alignment horizontal="right" vertical="center"/>
      <protection hidden="1"/>
    </xf>
    <xf numFmtId="0" fontId="4" fillId="0" borderId="1" xfId="1" applyNumberFormat="1" applyFont="1" applyFill="1" applyBorder="1" applyAlignment="1" applyProtection="1">
      <alignment horizontal="left" vertical="center" wrapText="1"/>
      <protection hidden="1"/>
    </xf>
    <xf numFmtId="165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164" fontId="8" fillId="0" borderId="2" xfId="1" applyNumberFormat="1" applyFont="1" applyFill="1" applyBorder="1" applyAlignment="1" applyProtection="1">
      <alignment horizontal="center" vertical="center"/>
      <protection hidden="1"/>
    </xf>
    <xf numFmtId="164" fontId="8" fillId="0" borderId="1" xfId="1" applyNumberFormat="1" applyFont="1" applyFill="1" applyBorder="1" applyAlignment="1" applyProtection="1">
      <alignment horizontal="center" vertical="center"/>
      <protection hidden="1"/>
    </xf>
    <xf numFmtId="164" fontId="9" fillId="0" borderId="4" xfId="1" applyNumberFormat="1" applyFont="1" applyFill="1" applyBorder="1" applyAlignment="1" applyProtection="1">
      <alignment horizontal="center" vertical="center"/>
      <protection hidden="1"/>
    </xf>
    <xf numFmtId="164" fontId="9" fillId="0" borderId="5" xfId="1" applyNumberFormat="1" applyFont="1" applyFill="1" applyBorder="1" applyAlignment="1" applyProtection="1">
      <alignment horizontal="center" vertical="center"/>
      <protection hidden="1"/>
    </xf>
    <xf numFmtId="165" fontId="8" fillId="0" borderId="7" xfId="1" applyNumberFormat="1" applyFont="1" applyFill="1" applyBorder="1" applyAlignment="1" applyProtection="1">
      <alignment horizontal="center" vertical="center" wrapText="1"/>
      <protection hidden="1"/>
    </xf>
    <xf numFmtId="166" fontId="8" fillId="0" borderId="1" xfId="1" applyNumberFormat="1" applyFont="1" applyFill="1" applyBorder="1" applyAlignment="1" applyProtection="1">
      <alignment horizontal="center" vertical="center"/>
      <protection hidden="1"/>
    </xf>
    <xf numFmtId="167" fontId="8" fillId="0" borderId="1" xfId="1" applyNumberFormat="1" applyFont="1" applyFill="1" applyBorder="1" applyAlignment="1" applyProtection="1">
      <alignment horizontal="right" vertical="center"/>
      <protection hidden="1"/>
    </xf>
    <xf numFmtId="164" fontId="8" fillId="0" borderId="4" xfId="1" applyNumberFormat="1" applyFont="1" applyFill="1" applyBorder="1" applyAlignment="1" applyProtection="1">
      <alignment horizontal="center" vertical="center"/>
      <protection hidden="1"/>
    </xf>
    <xf numFmtId="164" fontId="8" fillId="0" borderId="5" xfId="1" applyNumberFormat="1" applyFont="1" applyFill="1" applyBorder="1" applyAlignment="1" applyProtection="1">
      <alignment horizontal="center" vertical="center"/>
      <protection hidden="1"/>
    </xf>
    <xf numFmtId="165" fontId="8" fillId="0" borderId="6" xfId="1" applyNumberFormat="1" applyFont="1" applyFill="1" applyBorder="1" applyAlignment="1" applyProtection="1">
      <alignment horizontal="center" vertical="center" wrapText="1"/>
      <protection hidden="1"/>
    </xf>
    <xf numFmtId="166" fontId="8" fillId="0" borderId="5" xfId="1" applyNumberFormat="1" applyFont="1" applyFill="1" applyBorder="1" applyAlignment="1" applyProtection="1">
      <alignment horizontal="center" vertical="center"/>
      <protection hidden="1"/>
    </xf>
    <xf numFmtId="166" fontId="9" fillId="0" borderId="5" xfId="1" applyNumberFormat="1" applyFont="1" applyFill="1" applyBorder="1" applyAlignment="1" applyProtection="1">
      <alignment horizontal="center" vertical="center"/>
      <protection hidden="1"/>
    </xf>
    <xf numFmtId="167" fontId="9" fillId="0" borderId="5" xfId="1" applyNumberFormat="1" applyFont="1" applyFill="1" applyBorder="1" applyAlignment="1" applyProtection="1">
      <alignment horizontal="right" vertical="center"/>
      <protection hidden="1"/>
    </xf>
    <xf numFmtId="164" fontId="9" fillId="0" borderId="2" xfId="1" applyNumberFormat="1" applyFont="1" applyFill="1" applyBorder="1" applyAlignment="1" applyProtection="1">
      <alignment horizontal="center" vertical="center"/>
      <protection hidden="1"/>
    </xf>
    <xf numFmtId="164" fontId="9" fillId="0" borderId="1" xfId="1" applyNumberFormat="1" applyFont="1" applyFill="1" applyBorder="1" applyAlignment="1" applyProtection="1">
      <alignment horizontal="center" vertical="center"/>
      <protection hidden="1"/>
    </xf>
    <xf numFmtId="166" fontId="9" fillId="0" borderId="1" xfId="1" applyNumberFormat="1" applyFont="1" applyFill="1" applyBorder="1" applyAlignment="1" applyProtection="1">
      <alignment horizontal="center" vertical="center"/>
      <protection hidden="1"/>
    </xf>
    <xf numFmtId="167" fontId="9" fillId="0" borderId="1" xfId="1" applyNumberFormat="1" applyFont="1" applyFill="1" applyBorder="1" applyAlignment="1" applyProtection="1">
      <alignment horizontal="right" vertical="center"/>
      <protection hidden="1"/>
    </xf>
    <xf numFmtId="0" fontId="9" fillId="0" borderId="1" xfId="1" applyNumberFormat="1" applyFont="1" applyFill="1" applyBorder="1" applyAlignment="1" applyProtection="1">
      <alignment horizontal="left" vertical="center" wrapText="1"/>
      <protection hidden="1"/>
    </xf>
    <xf numFmtId="164" fontId="9" fillId="0" borderId="8" xfId="1" applyNumberFormat="1" applyFont="1" applyFill="1" applyBorder="1" applyAlignment="1" applyProtection="1">
      <alignment horizontal="center" vertical="center"/>
      <protection hidden="1"/>
    </xf>
    <xf numFmtId="164" fontId="9" fillId="0" borderId="9" xfId="1" applyNumberFormat="1" applyFont="1" applyFill="1" applyBorder="1" applyAlignment="1" applyProtection="1">
      <alignment horizontal="center" vertical="center"/>
      <protection hidden="1"/>
    </xf>
    <xf numFmtId="166" fontId="9" fillId="0" borderId="9" xfId="1" applyNumberFormat="1" applyFont="1" applyFill="1" applyBorder="1" applyAlignment="1" applyProtection="1">
      <alignment horizontal="center" vertical="center"/>
      <protection hidden="1"/>
    </xf>
    <xf numFmtId="0" fontId="7" fillId="0" borderId="1" xfId="0" applyFont="1" applyFill="1" applyBorder="1"/>
    <xf numFmtId="164" fontId="8" fillId="0" borderId="8" xfId="1" applyNumberFormat="1" applyFont="1" applyFill="1" applyBorder="1" applyAlignment="1" applyProtection="1">
      <alignment horizontal="center" vertical="center"/>
      <protection hidden="1"/>
    </xf>
    <xf numFmtId="164" fontId="8" fillId="0" borderId="9" xfId="1" applyNumberFormat="1" applyFont="1" applyFill="1" applyBorder="1" applyAlignment="1" applyProtection="1">
      <alignment horizontal="center" vertical="center"/>
      <protection hidden="1"/>
    </xf>
    <xf numFmtId="165" fontId="8" fillId="0" borderId="0" xfId="1" applyNumberFormat="1" applyFont="1" applyFill="1" applyAlignment="1" applyProtection="1">
      <alignment horizontal="center" vertical="center" wrapText="1"/>
      <protection hidden="1"/>
    </xf>
    <xf numFmtId="166" fontId="8" fillId="0" borderId="9" xfId="1" applyNumberFormat="1" applyFont="1" applyFill="1" applyBorder="1" applyAlignment="1" applyProtection="1">
      <alignment horizontal="center" vertical="center"/>
      <protection hidden="1"/>
    </xf>
    <xf numFmtId="167" fontId="3" fillId="0" borderId="0" xfId="1" applyNumberFormat="1" applyFont="1" applyFill="1" applyBorder="1" applyAlignment="1" applyProtection="1">
      <alignment horizontal="right" vertical="center"/>
      <protection hidden="1"/>
    </xf>
    <xf numFmtId="0" fontId="8" fillId="0" borderId="1" xfId="1" applyNumberFormat="1" applyFont="1" applyFill="1" applyBorder="1" applyAlignment="1" applyProtection="1">
      <alignment horizontal="left" vertical="center" wrapText="1"/>
      <protection hidden="1"/>
    </xf>
    <xf numFmtId="165" fontId="8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2" xfId="1" applyNumberFormat="1" applyFont="1" applyFill="1" applyBorder="1" applyAlignment="1" applyProtection="1">
      <protection hidden="1"/>
    </xf>
    <xf numFmtId="0" fontId="8" fillId="0" borderId="7" xfId="1" applyNumberFormat="1" applyFont="1" applyFill="1" applyBorder="1" applyAlignment="1" applyProtection="1">
      <protection hidden="1"/>
    </xf>
    <xf numFmtId="0" fontId="9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10" fillId="0" borderId="10" xfId="1" applyNumberFormat="1" applyFont="1" applyFill="1" applyBorder="1" applyAlignment="1" applyProtection="1">
      <protection hidden="1"/>
    </xf>
    <xf numFmtId="0" fontId="2" fillId="0" borderId="0" xfId="1" applyNumberFormat="1" applyFont="1" applyFill="1" applyBorder="1" applyAlignment="1" applyProtection="1">
      <alignment horizontal="left" vertical="center" wrapText="1"/>
      <protection hidden="1"/>
    </xf>
    <xf numFmtId="0" fontId="4" fillId="0" borderId="0" xfId="1" applyNumberFormat="1" applyFont="1" applyFill="1" applyBorder="1" applyAlignment="1" applyProtection="1">
      <protection hidden="1"/>
    </xf>
    <xf numFmtId="0" fontId="11" fillId="0" borderId="0" xfId="1" applyNumberFormat="1" applyFont="1" applyFill="1" applyBorder="1" applyAlignment="1" applyProtection="1">
      <protection hidden="1"/>
    </xf>
    <xf numFmtId="0" fontId="1" fillId="0" borderId="0" xfId="1" applyFill="1" applyProtection="1">
      <protection hidden="1"/>
    </xf>
    <xf numFmtId="0" fontId="4" fillId="0" borderId="0" xfId="1" applyNumberFormat="1" applyFont="1" applyFill="1" applyBorder="1" applyAlignment="1" applyProtection="1">
      <alignment horizontal="left" vertical="center" wrapText="1"/>
      <protection hidden="1"/>
    </xf>
    <xf numFmtId="0" fontId="2" fillId="0" borderId="0" xfId="1" applyFont="1" applyFill="1" applyBorder="1" applyProtection="1">
      <protection hidden="1"/>
    </xf>
    <xf numFmtId="0" fontId="2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1" applyFont="1" applyFill="1" applyBorder="1" applyAlignment="1" applyProtection="1">
      <protection hidden="1"/>
    </xf>
    <xf numFmtId="0" fontId="12" fillId="0" borderId="0" xfId="1" applyFont="1" applyFill="1" applyBorder="1" applyAlignment="1" applyProtection="1">
      <protection hidden="1"/>
    </xf>
    <xf numFmtId="0" fontId="2" fillId="0" borderId="0" xfId="1" applyNumberFormat="1" applyFont="1" applyFill="1" applyBorder="1" applyAlignment="1" applyProtection="1">
      <protection hidden="1"/>
    </xf>
    <xf numFmtId="0" fontId="12" fillId="0" borderId="0" xfId="1" applyFont="1" applyFill="1" applyBorder="1" applyProtection="1">
      <protection hidden="1"/>
    </xf>
    <xf numFmtId="0" fontId="12" fillId="0" borderId="0" xfId="1" applyNumberFormat="1" applyFont="1" applyFill="1" applyBorder="1" applyAlignment="1" applyProtection="1">
      <alignment horizontal="center"/>
      <protection hidden="1"/>
    </xf>
    <xf numFmtId="0" fontId="1" fillId="0" borderId="0" xfId="1" applyFill="1" applyBorder="1"/>
    <xf numFmtId="0" fontId="2" fillId="0" borderId="0" xfId="1" applyFont="1" applyFill="1" applyProtection="1">
      <protection hidden="1"/>
    </xf>
    <xf numFmtId="0" fontId="12" fillId="0" borderId="0" xfId="1" applyFont="1" applyFill="1" applyProtection="1">
      <protection hidden="1"/>
    </xf>
    <xf numFmtId="0" fontId="12" fillId="0" borderId="0" xfId="1" applyNumberFormat="1" applyFont="1" applyFill="1" applyAlignment="1" applyProtection="1">
      <alignment horizontal="center"/>
      <protection hidden="1"/>
    </xf>
    <xf numFmtId="0" fontId="11" fillId="0" borderId="0" xfId="1" applyFont="1" applyFill="1"/>
    <xf numFmtId="0" fontId="13" fillId="0" borderId="0" xfId="1" applyFont="1" applyFill="1" applyAlignment="1">
      <alignment horizontal="center" vertical="top" wrapText="1"/>
    </xf>
    <xf numFmtId="165" fontId="2" fillId="0" borderId="3" xfId="1" applyNumberFormat="1" applyFont="1" applyFill="1" applyBorder="1" applyAlignment="1" applyProtection="1">
      <alignment horizontal="center" vertical="center" wrapText="1"/>
      <protection hidden="1"/>
    </xf>
    <xf numFmtId="166" fontId="2" fillId="0" borderId="5" xfId="1" applyNumberFormat="1" applyFont="1" applyFill="1" applyBorder="1" applyAlignment="1" applyProtection="1">
      <alignment horizontal="center" vertical="center" wrapText="1"/>
      <protection hidden="1"/>
    </xf>
    <xf numFmtId="164" fontId="2" fillId="0" borderId="4" xfId="1" applyNumberFormat="1" applyFont="1" applyFill="1" applyBorder="1" applyAlignment="1" applyProtection="1">
      <alignment horizontal="center" vertical="center" wrapText="1"/>
      <protection hidden="1"/>
    </xf>
    <xf numFmtId="164" fontId="2" fillId="0" borderId="5" xfId="1" applyNumberFormat="1" applyFont="1" applyFill="1" applyBorder="1" applyAlignment="1" applyProtection="1">
      <alignment horizontal="center" vertical="center" wrapText="1"/>
      <protection hidden="1"/>
    </xf>
    <xf numFmtId="167" fontId="2" fillId="0" borderId="5" xfId="1" applyNumberFormat="1" applyFont="1" applyFill="1" applyBorder="1" applyAlignment="1" applyProtection="1">
      <alignment horizontal="right" vertical="center" wrapText="1"/>
      <protection hidden="1"/>
    </xf>
    <xf numFmtId="167" fontId="3" fillId="0" borderId="0" xfId="1" applyNumberFormat="1" applyFont="1" applyFill="1" applyAlignment="1" applyProtection="1">
      <alignment horizontal="right" vertical="center" wrapText="1"/>
      <protection hidden="1"/>
    </xf>
    <xf numFmtId="0" fontId="1" fillId="0" borderId="0" xfId="1" applyFill="1" applyAlignment="1">
      <alignment wrapText="1"/>
    </xf>
    <xf numFmtId="166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164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164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167" fontId="2" fillId="0" borderId="1" xfId="1" applyNumberFormat="1" applyFont="1" applyFill="1" applyBorder="1" applyAlignment="1" applyProtection="1">
      <alignment horizontal="right" vertical="center" wrapText="1"/>
      <protection hidden="1"/>
    </xf>
    <xf numFmtId="166" fontId="2" fillId="0" borderId="9" xfId="1" applyNumberFormat="1" applyFont="1" applyFill="1" applyBorder="1" applyAlignment="1" applyProtection="1">
      <alignment horizontal="center" vertical="center" wrapText="1"/>
      <protection hidden="1"/>
    </xf>
    <xf numFmtId="164" fontId="2" fillId="0" borderId="8" xfId="1" applyNumberFormat="1" applyFont="1" applyFill="1" applyBorder="1" applyAlignment="1" applyProtection="1">
      <alignment horizontal="center" vertical="center" wrapText="1"/>
      <protection hidden="1"/>
    </xf>
    <xf numFmtId="164" fontId="2" fillId="0" borderId="9" xfId="1" applyNumberFormat="1" applyFont="1" applyFill="1" applyBorder="1" applyAlignment="1" applyProtection="1">
      <alignment horizontal="center" vertical="center" wrapText="1"/>
      <protection hidden="1"/>
    </xf>
    <xf numFmtId="167" fontId="2" fillId="0" borderId="9" xfId="1" applyNumberFormat="1" applyFont="1" applyFill="1" applyBorder="1" applyAlignment="1" applyProtection="1">
      <alignment horizontal="right" vertical="center" wrapText="1"/>
      <protection hidden="1"/>
    </xf>
    <xf numFmtId="166" fontId="4" fillId="0" borderId="5" xfId="1" applyNumberFormat="1" applyFont="1" applyFill="1" applyBorder="1" applyAlignment="1" applyProtection="1">
      <alignment horizontal="center" vertical="center" wrapText="1"/>
      <protection hidden="1"/>
    </xf>
    <xf numFmtId="164" fontId="4" fillId="0" borderId="4" xfId="1" applyNumberFormat="1" applyFont="1" applyFill="1" applyBorder="1" applyAlignment="1" applyProtection="1">
      <alignment horizontal="center" vertical="center" wrapText="1"/>
      <protection hidden="1"/>
    </xf>
    <xf numFmtId="164" fontId="4" fillId="0" borderId="5" xfId="1" applyNumberFormat="1" applyFont="1" applyFill="1" applyBorder="1" applyAlignment="1" applyProtection="1">
      <alignment horizontal="center" vertical="center" wrapText="1"/>
      <protection hidden="1"/>
    </xf>
    <xf numFmtId="167" fontId="4" fillId="0" borderId="5" xfId="1" applyNumberFormat="1" applyFont="1" applyFill="1" applyBorder="1" applyAlignment="1" applyProtection="1">
      <alignment horizontal="right" vertical="center" wrapText="1"/>
      <protection hidden="1"/>
    </xf>
    <xf numFmtId="167" fontId="14" fillId="0" borderId="0" xfId="1" applyNumberFormat="1" applyFont="1" applyFill="1" applyAlignment="1" applyProtection="1">
      <alignment horizontal="right" vertical="center" wrapText="1"/>
      <protection hidden="1"/>
    </xf>
    <xf numFmtId="0" fontId="15" fillId="0" borderId="0" xfId="1" applyFont="1" applyFill="1" applyAlignment="1">
      <alignment wrapText="1"/>
    </xf>
    <xf numFmtId="167" fontId="14" fillId="0" borderId="0" xfId="1" applyNumberFormat="1" applyFont="1" applyFill="1" applyAlignment="1" applyProtection="1">
      <alignment horizontal="right" vertical="center"/>
      <protection hidden="1"/>
    </xf>
    <xf numFmtId="0" fontId="15" fillId="0" borderId="0" xfId="1" applyFont="1" applyFill="1"/>
    <xf numFmtId="165" fontId="4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1" applyNumberFormat="1" applyFont="1" applyFill="1" applyBorder="1" applyAlignment="1" applyProtection="1">
      <alignment horizontal="left" vertical="top" wrapText="1"/>
      <protection hidden="1"/>
    </xf>
    <xf numFmtId="0" fontId="11" fillId="0" borderId="0" xfId="1" applyFont="1" applyFill="1" applyAlignment="1">
      <alignment horizontal="right"/>
    </xf>
    <xf numFmtId="0" fontId="1" fillId="0" borderId="0" xfId="1" applyFill="1" applyAlignment="1">
      <alignment horizontal="center"/>
    </xf>
    <xf numFmtId="0" fontId="13" fillId="0" borderId="0" xfId="1" applyFont="1" applyFill="1" applyAlignment="1">
      <alignment vertical="top" wrapText="1"/>
    </xf>
    <xf numFmtId="0" fontId="11" fillId="0" borderId="0" xfId="1" applyFont="1" applyFill="1" applyAlignment="1">
      <alignment horizontal="center"/>
    </xf>
    <xf numFmtId="0" fontId="2" fillId="0" borderId="0" xfId="1" applyNumberFormat="1" applyFont="1" applyFill="1" applyBorder="1" applyAlignment="1" applyProtection="1">
      <alignment horizontal="center"/>
      <protection hidden="1"/>
    </xf>
    <xf numFmtId="0" fontId="12" fillId="0" borderId="0" xfId="1" applyFont="1" applyFill="1" applyBorder="1" applyAlignment="1" applyProtection="1">
      <alignment horizontal="center"/>
      <protection hidden="1"/>
    </xf>
    <xf numFmtId="0" fontId="12" fillId="0" borderId="0" xfId="1" applyFont="1" applyFill="1"/>
    <xf numFmtId="0" fontId="1" fillId="0" borderId="0" xfId="1"/>
    <xf numFmtId="0" fontId="16" fillId="0" borderId="0" xfId="1" applyFont="1" applyBorder="1" applyAlignment="1">
      <alignment horizontal="center" vertical="center"/>
    </xf>
    <xf numFmtId="0" fontId="13" fillId="0" borderId="0" xfId="1" applyFont="1" applyFill="1" applyAlignment="1">
      <alignment vertical="center"/>
    </xf>
    <xf numFmtId="0" fontId="11" fillId="0" borderId="0" xfId="1" applyFont="1"/>
    <xf numFmtId="0" fontId="11" fillId="0" borderId="1" xfId="1" applyFont="1" applyBorder="1" applyAlignment="1">
      <alignment horizontal="justify" vertical="top" wrapText="1"/>
    </xf>
    <xf numFmtId="168" fontId="11" fillId="0" borderId="0" xfId="1" applyNumberFormat="1" applyFont="1" applyFill="1"/>
    <xf numFmtId="0" fontId="2" fillId="0" borderId="0" xfId="1" applyFont="1"/>
    <xf numFmtId="165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165" fontId="7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10" fillId="0" borderId="0" xfId="1" applyFont="1"/>
    <xf numFmtId="0" fontId="11" fillId="0" borderId="0" xfId="1" applyFont="1" applyBorder="1" applyAlignment="1">
      <alignment horizontal="center" vertical="top" wrapText="1"/>
    </xf>
    <xf numFmtId="0" fontId="1" fillId="0" borderId="0" xfId="1" applyBorder="1"/>
    <xf numFmtId="0" fontId="11" fillId="0" borderId="0" xfId="1" applyFont="1" applyBorder="1" applyAlignment="1">
      <alignment horizontal="justify" vertical="top" wrapText="1"/>
    </xf>
    <xf numFmtId="168" fontId="11" fillId="0" borderId="0" xfId="1" applyNumberFormat="1" applyFont="1" applyBorder="1" applyAlignment="1">
      <alignment horizontal="center" vertical="top" wrapText="1"/>
    </xf>
    <xf numFmtId="0" fontId="10" fillId="0" borderId="1" xfId="1" applyFont="1" applyBorder="1" applyAlignment="1">
      <alignment horizontal="center" vertical="center" wrapText="1"/>
    </xf>
    <xf numFmtId="0" fontId="10" fillId="0" borderId="0" xfId="1" applyFont="1" applyBorder="1" applyAlignment="1">
      <alignment vertical="top" wrapText="1"/>
    </xf>
    <xf numFmtId="0" fontId="10" fillId="0" borderId="0" xfId="1" applyFont="1" applyBorder="1" applyAlignment="1">
      <alignment horizontal="center" vertical="top" wrapText="1"/>
    </xf>
    <xf numFmtId="0" fontId="10" fillId="0" borderId="0" xfId="1" applyFont="1" applyBorder="1"/>
    <xf numFmtId="0" fontId="10" fillId="0" borderId="0" xfId="1" applyFont="1" applyFill="1" applyAlignment="1">
      <alignment horizontal="right"/>
    </xf>
    <xf numFmtId="0" fontId="4" fillId="0" borderId="0" xfId="1" applyFont="1" applyFill="1" applyAlignment="1">
      <alignment horizontal="center" vertical="top" wrapText="1"/>
    </xf>
    <xf numFmtId="0" fontId="10" fillId="0" borderId="0" xfId="1" applyNumberFormat="1" applyFont="1" applyFill="1" applyAlignment="1" applyProtection="1">
      <alignment horizontal="right" wrapText="1"/>
      <protection hidden="1"/>
    </xf>
    <xf numFmtId="0" fontId="10" fillId="0" borderId="0" xfId="1" applyFont="1" applyFill="1" applyAlignment="1">
      <alignment horizontal="right" vertical="center" wrapText="1"/>
    </xf>
    <xf numFmtId="0" fontId="0" fillId="0" borderId="0" xfId="0" applyAlignment="1">
      <alignment horizontal="center" vertical="top" wrapText="1"/>
    </xf>
    <xf numFmtId="0" fontId="2" fillId="3" borderId="1" xfId="1" applyNumberFormat="1" applyFont="1" applyFill="1" applyBorder="1" applyAlignment="1" applyProtection="1">
      <alignment horizontal="left" vertical="center" wrapText="1"/>
      <protection hidden="1"/>
    </xf>
    <xf numFmtId="164" fontId="2" fillId="3" borderId="1" xfId="1" applyNumberFormat="1" applyFont="1" applyFill="1" applyBorder="1" applyAlignment="1" applyProtection="1">
      <alignment horizontal="center" vertical="center"/>
      <protection hidden="1"/>
    </xf>
    <xf numFmtId="165" fontId="2" fillId="3" borderId="1" xfId="1" applyNumberFormat="1" applyFont="1" applyFill="1" applyBorder="1" applyAlignment="1" applyProtection="1">
      <alignment horizontal="center" vertical="center" wrapText="1"/>
      <protection hidden="1"/>
    </xf>
    <xf numFmtId="166" fontId="2" fillId="3" borderId="1" xfId="1" applyNumberFormat="1" applyFont="1" applyFill="1" applyBorder="1" applyAlignment="1" applyProtection="1">
      <alignment horizontal="center" vertical="center"/>
      <protection hidden="1"/>
    </xf>
    <xf numFmtId="0" fontId="2" fillId="4" borderId="4" xfId="1" applyNumberFormat="1" applyFont="1" applyFill="1" applyBorder="1" applyAlignment="1" applyProtection="1">
      <alignment horizontal="left" vertical="center" wrapText="1"/>
      <protection hidden="1"/>
    </xf>
    <xf numFmtId="0" fontId="2" fillId="4" borderId="4" xfId="1" applyNumberFormat="1" applyFont="1" applyFill="1" applyBorder="1" applyAlignment="1" applyProtection="1">
      <alignment horizontal="left" vertical="top" wrapText="1"/>
      <protection hidden="1"/>
    </xf>
    <xf numFmtId="0" fontId="2" fillId="4" borderId="1" xfId="1" applyNumberFormat="1" applyFont="1" applyFill="1" applyBorder="1" applyAlignment="1" applyProtection="1">
      <alignment horizontal="left" vertical="center" wrapText="1"/>
      <protection hidden="1"/>
    </xf>
    <xf numFmtId="0" fontId="4" fillId="4" borderId="1" xfId="1" applyNumberFormat="1" applyFont="1" applyFill="1" applyBorder="1" applyAlignment="1" applyProtection="1">
      <alignment horizontal="left" vertical="center" wrapText="1"/>
      <protection hidden="1"/>
    </xf>
    <xf numFmtId="0" fontId="4" fillId="4" borderId="1" xfId="1" applyNumberFormat="1" applyFont="1" applyFill="1" applyBorder="1" applyAlignment="1" applyProtection="1">
      <alignment horizontal="left" vertical="top" wrapText="1"/>
      <protection hidden="1"/>
    </xf>
    <xf numFmtId="0" fontId="4" fillId="4" borderId="4" xfId="1" applyNumberFormat="1" applyFont="1" applyFill="1" applyBorder="1" applyAlignment="1" applyProtection="1">
      <alignment horizontal="left" vertical="center" wrapText="1"/>
      <protection hidden="1"/>
    </xf>
    <xf numFmtId="0" fontId="10" fillId="0" borderId="0" xfId="1" applyFont="1" applyAlignment="1">
      <alignment horizontal="right" vertical="center"/>
    </xf>
    <xf numFmtId="0" fontId="2" fillId="0" borderId="0" xfId="0" applyFont="1" applyBorder="1"/>
    <xf numFmtId="168" fontId="2" fillId="0" borderId="0" xfId="0" applyNumberFormat="1" applyFont="1" applyBorder="1" applyAlignment="1">
      <alignment horizontal="center" vertical="center"/>
    </xf>
    <xf numFmtId="0" fontId="2" fillId="4" borderId="5" xfId="1" applyNumberFormat="1" applyFont="1" applyFill="1" applyBorder="1" applyAlignment="1" applyProtection="1">
      <alignment horizontal="left" vertical="center" wrapText="1"/>
      <protection hidden="1"/>
    </xf>
    <xf numFmtId="0" fontId="4" fillId="0" borderId="1" xfId="0" applyFont="1" applyBorder="1"/>
    <xf numFmtId="0" fontId="4" fillId="0" borderId="4" xfId="1" applyNumberFormat="1" applyFont="1" applyFill="1" applyBorder="1" applyAlignment="1" applyProtection="1">
      <alignment horizontal="left" vertical="top" wrapText="1"/>
      <protection hidden="1"/>
    </xf>
    <xf numFmtId="0" fontId="4" fillId="4" borderId="4" xfId="1" applyNumberFormat="1" applyFont="1" applyFill="1" applyBorder="1" applyAlignment="1" applyProtection="1">
      <alignment horizontal="left" vertical="top" wrapText="1"/>
      <protection hidden="1"/>
    </xf>
    <xf numFmtId="0" fontId="7" fillId="0" borderId="1" xfId="0" applyFont="1" applyFill="1" applyBorder="1" applyAlignment="1">
      <alignment vertical="top"/>
    </xf>
    <xf numFmtId="0" fontId="10" fillId="0" borderId="0" xfId="1" applyFont="1" applyFill="1" applyAlignment="1">
      <alignment horizontal="right"/>
    </xf>
    <xf numFmtId="0" fontId="2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2" fillId="4" borderId="4" xfId="1" applyNumberFormat="1" applyFont="1" applyFill="1" applyBorder="1" applyAlignment="1" applyProtection="1">
      <alignment horizontal="center" vertical="center" wrapText="1"/>
      <protection hidden="1"/>
    </xf>
    <xf numFmtId="49" fontId="2" fillId="0" borderId="1" xfId="1" applyNumberFormat="1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justify" vertical="center" wrapText="1"/>
    </xf>
    <xf numFmtId="168" fontId="2" fillId="2" borderId="1" xfId="1" applyNumberFormat="1" applyFont="1" applyFill="1" applyBorder="1" applyAlignment="1">
      <alignment horizontal="center" vertical="center" wrapText="1"/>
    </xf>
    <xf numFmtId="168" fontId="4" fillId="2" borderId="1" xfId="1" applyNumberFormat="1" applyFont="1" applyFill="1" applyBorder="1" applyAlignment="1" applyProtection="1">
      <alignment horizontal="center" vertical="center" wrapText="1"/>
      <protection locked="0"/>
    </xf>
    <xf numFmtId="0" fontId="0" fillId="0" borderId="0" xfId="0" applyAlignment="1">
      <alignment horizontal="center" vertical="top" wrapText="1"/>
    </xf>
    <xf numFmtId="167" fontId="4" fillId="0" borderId="4" xfId="1" applyNumberFormat="1" applyFont="1" applyFill="1" applyBorder="1" applyAlignment="1" applyProtection="1">
      <alignment horizontal="right" vertical="center"/>
      <protection hidden="1"/>
    </xf>
    <xf numFmtId="167" fontId="2" fillId="0" borderId="4" xfId="1" applyNumberFormat="1" applyFont="1" applyFill="1" applyBorder="1" applyAlignment="1" applyProtection="1">
      <alignment horizontal="right" vertical="center"/>
      <protection hidden="1"/>
    </xf>
    <xf numFmtId="167" fontId="2" fillId="0" borderId="2" xfId="1" applyNumberFormat="1" applyFont="1" applyFill="1" applyBorder="1" applyAlignment="1" applyProtection="1">
      <alignment horizontal="right" vertical="center"/>
      <protection hidden="1"/>
    </xf>
    <xf numFmtId="167" fontId="4" fillId="0" borderId="2" xfId="1" applyNumberFormat="1" applyFont="1" applyFill="1" applyBorder="1" applyAlignment="1" applyProtection="1">
      <alignment horizontal="right" vertical="center"/>
      <protection hidden="1"/>
    </xf>
    <xf numFmtId="167" fontId="2" fillId="0" borderId="8" xfId="1" applyNumberFormat="1" applyFont="1" applyFill="1" applyBorder="1" applyAlignment="1" applyProtection="1">
      <alignment horizontal="right" vertical="center"/>
      <protection hidden="1"/>
    </xf>
    <xf numFmtId="167" fontId="4" fillId="0" borderId="8" xfId="1" applyNumberFormat="1" applyFont="1" applyFill="1" applyBorder="1" applyAlignment="1" applyProtection="1">
      <alignment horizontal="right" vertical="center"/>
      <protection hidden="1"/>
    </xf>
    <xf numFmtId="167" fontId="6" fillId="0" borderId="2" xfId="1" applyNumberFormat="1" applyFont="1" applyFill="1" applyBorder="1" applyAlignment="1" applyProtection="1">
      <alignment horizontal="right" vertical="center"/>
      <protection hidden="1"/>
    </xf>
    <xf numFmtId="167" fontId="7" fillId="0" borderId="4" xfId="1" applyNumberFormat="1" applyFont="1" applyFill="1" applyBorder="1" applyAlignment="1" applyProtection="1">
      <alignment horizontal="right" vertical="center"/>
      <protection hidden="1"/>
    </xf>
    <xf numFmtId="167" fontId="8" fillId="0" borderId="2" xfId="1" applyNumberFormat="1" applyFont="1" applyFill="1" applyBorder="1" applyAlignment="1" applyProtection="1">
      <alignment horizontal="right" vertical="center"/>
      <protection hidden="1"/>
    </xf>
    <xf numFmtId="167" fontId="8" fillId="0" borderId="4" xfId="1" applyNumberFormat="1" applyFont="1" applyFill="1" applyBorder="1" applyAlignment="1" applyProtection="1">
      <alignment horizontal="right" vertical="center"/>
      <protection hidden="1"/>
    </xf>
    <xf numFmtId="167" fontId="9" fillId="0" borderId="4" xfId="1" applyNumberFormat="1" applyFont="1" applyFill="1" applyBorder="1" applyAlignment="1" applyProtection="1">
      <alignment horizontal="right" vertical="center"/>
      <protection hidden="1"/>
    </xf>
    <xf numFmtId="167" fontId="9" fillId="0" borderId="2" xfId="1" applyNumberFormat="1" applyFont="1" applyFill="1" applyBorder="1" applyAlignment="1" applyProtection="1">
      <alignment horizontal="right" vertical="center"/>
      <protection hidden="1"/>
    </xf>
    <xf numFmtId="167" fontId="9" fillId="0" borderId="8" xfId="1" applyNumberFormat="1" applyFont="1" applyFill="1" applyBorder="1" applyAlignment="1" applyProtection="1">
      <alignment horizontal="right" vertical="center"/>
      <protection hidden="1"/>
    </xf>
    <xf numFmtId="167" fontId="8" fillId="0" borderId="8" xfId="1" applyNumberFormat="1" applyFont="1" applyFill="1" applyBorder="1" applyAlignment="1" applyProtection="1">
      <alignment horizontal="right" vertical="center"/>
      <protection hidden="1"/>
    </xf>
    <xf numFmtId="0" fontId="10" fillId="0" borderId="0" xfId="1" applyFont="1" applyFill="1" applyAlignment="1">
      <alignment horizontal="right" vertical="top" wrapText="1"/>
    </xf>
    <xf numFmtId="0" fontId="0" fillId="0" borderId="0" xfId="0" applyAlignment="1">
      <alignment wrapText="1"/>
    </xf>
    <xf numFmtId="0" fontId="10" fillId="0" borderId="0" xfId="1" applyFont="1" applyFill="1" applyAlignment="1">
      <alignment horizontal="right" vertical="top" wrapText="1"/>
    </xf>
    <xf numFmtId="0" fontId="0" fillId="0" borderId="0" xfId="0" applyAlignment="1">
      <alignment horizontal="right" vertical="top" wrapText="1"/>
    </xf>
    <xf numFmtId="0" fontId="10" fillId="0" borderId="0" xfId="1" applyNumberFormat="1" applyFont="1" applyFill="1" applyAlignment="1" applyProtection="1">
      <alignment horizontal="right" vertical="top"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168" fontId="4" fillId="0" borderId="1" xfId="0" applyNumberFormat="1" applyFont="1" applyBorder="1" applyAlignment="1">
      <alignment horizontal="center" vertical="center"/>
    </xf>
    <xf numFmtId="0" fontId="10" fillId="0" borderId="0" xfId="1" applyFont="1" applyFill="1" applyAlignment="1">
      <alignment horizontal="right" vertical="center" wrapText="1"/>
    </xf>
    <xf numFmtId="0" fontId="10" fillId="0" borderId="1" xfId="1" applyFont="1" applyBorder="1" applyAlignment="1">
      <alignment horizontal="center" vertical="center"/>
    </xf>
    <xf numFmtId="168" fontId="4" fillId="0" borderId="4" xfId="1" applyNumberFormat="1" applyFont="1" applyFill="1" applyBorder="1" applyAlignment="1" applyProtection="1">
      <alignment horizontal="right" vertical="center"/>
      <protection hidden="1"/>
    </xf>
    <xf numFmtId="168" fontId="2" fillId="0" borderId="4" xfId="1" applyNumberFormat="1" applyFont="1" applyFill="1" applyBorder="1" applyAlignment="1" applyProtection="1">
      <alignment horizontal="right" vertical="center"/>
      <protection hidden="1"/>
    </xf>
    <xf numFmtId="168" fontId="2" fillId="0" borderId="2" xfId="1" applyNumberFormat="1" applyFont="1" applyFill="1" applyBorder="1" applyAlignment="1" applyProtection="1">
      <alignment horizontal="right" vertical="center"/>
      <protection hidden="1"/>
    </xf>
    <xf numFmtId="168" fontId="4" fillId="0" borderId="2" xfId="1" applyNumberFormat="1" applyFont="1" applyFill="1" applyBorder="1" applyAlignment="1" applyProtection="1">
      <alignment horizontal="right" vertical="center"/>
      <protection hidden="1"/>
    </xf>
    <xf numFmtId="168" fontId="2" fillId="0" borderId="8" xfId="1" applyNumberFormat="1" applyFont="1" applyFill="1" applyBorder="1" applyAlignment="1" applyProtection="1">
      <alignment horizontal="right" vertical="center"/>
      <protection hidden="1"/>
    </xf>
    <xf numFmtId="168" fontId="4" fillId="0" borderId="8" xfId="1" applyNumberFormat="1" applyFont="1" applyFill="1" applyBorder="1" applyAlignment="1" applyProtection="1">
      <alignment horizontal="right" vertical="center"/>
      <protection hidden="1"/>
    </xf>
    <xf numFmtId="168" fontId="6" fillId="0" borderId="2" xfId="1" applyNumberFormat="1" applyFont="1" applyFill="1" applyBorder="1" applyAlignment="1" applyProtection="1">
      <alignment horizontal="right" vertical="center"/>
      <protection hidden="1"/>
    </xf>
    <xf numFmtId="168" fontId="7" fillId="0" borderId="4" xfId="1" applyNumberFormat="1" applyFont="1" applyFill="1" applyBorder="1" applyAlignment="1" applyProtection="1">
      <alignment horizontal="right" vertical="center"/>
      <protection hidden="1"/>
    </xf>
    <xf numFmtId="168" fontId="2" fillId="3" borderId="2" xfId="1" applyNumberFormat="1" applyFont="1" applyFill="1" applyBorder="1" applyAlignment="1" applyProtection="1">
      <alignment horizontal="right" vertical="center"/>
      <protection hidden="1"/>
    </xf>
    <xf numFmtId="168" fontId="8" fillId="0" borderId="2" xfId="1" applyNumberFormat="1" applyFont="1" applyFill="1" applyBorder="1" applyAlignment="1" applyProtection="1">
      <alignment horizontal="right" vertical="center"/>
      <protection hidden="1"/>
    </xf>
    <xf numFmtId="168" fontId="8" fillId="0" borderId="4" xfId="1" applyNumberFormat="1" applyFont="1" applyFill="1" applyBorder="1" applyAlignment="1" applyProtection="1">
      <alignment horizontal="right" vertical="center"/>
      <protection hidden="1"/>
    </xf>
    <xf numFmtId="168" fontId="9" fillId="0" borderId="4" xfId="1" applyNumberFormat="1" applyFont="1" applyFill="1" applyBorder="1" applyAlignment="1" applyProtection="1">
      <alignment horizontal="right" vertical="center"/>
      <protection hidden="1"/>
    </xf>
    <xf numFmtId="168" fontId="9" fillId="0" borderId="2" xfId="1" applyNumberFormat="1" applyFont="1" applyFill="1" applyBorder="1" applyAlignment="1" applyProtection="1">
      <alignment horizontal="right" vertical="center"/>
      <protection hidden="1"/>
    </xf>
    <xf numFmtId="168" fontId="9" fillId="0" borderId="8" xfId="1" applyNumberFormat="1" applyFont="1" applyFill="1" applyBorder="1" applyAlignment="1" applyProtection="1">
      <alignment horizontal="right" vertical="center"/>
      <protection hidden="1"/>
    </xf>
    <xf numFmtId="168" fontId="8" fillId="0" borderId="8" xfId="1" applyNumberFormat="1" applyFont="1" applyFill="1" applyBorder="1" applyAlignment="1" applyProtection="1">
      <alignment horizontal="right" vertical="center"/>
      <protection hidden="1"/>
    </xf>
    <xf numFmtId="168" fontId="2" fillId="0" borderId="1" xfId="1" applyNumberFormat="1" applyFont="1" applyFill="1" applyBorder="1" applyAlignment="1" applyProtection="1">
      <alignment horizontal="right" vertical="center"/>
      <protection hidden="1"/>
    </xf>
    <xf numFmtId="168" fontId="4" fillId="0" borderId="1" xfId="1" applyNumberFormat="1" applyFont="1" applyFill="1" applyBorder="1" applyAlignment="1" applyProtection="1">
      <alignment horizontal="right"/>
      <protection hidden="1"/>
    </xf>
    <xf numFmtId="0" fontId="2" fillId="0" borderId="5" xfId="1" applyFont="1" applyFill="1" applyBorder="1" applyAlignment="1">
      <alignment horizontal="center" vertical="center"/>
    </xf>
    <xf numFmtId="0" fontId="11" fillId="0" borderId="0" xfId="1" applyFont="1" applyFill="1" applyAlignment="1">
      <alignment horizontal="right" wrapText="1"/>
    </xf>
    <xf numFmtId="0" fontId="4" fillId="4" borderId="1" xfId="1" applyNumberFormat="1" applyFont="1" applyFill="1" applyBorder="1" applyAlignment="1" applyProtection="1">
      <alignment horizontal="left" vertical="top" wrapText="1" shrinkToFit="1"/>
      <protection hidden="1"/>
    </xf>
    <xf numFmtId="0" fontId="2" fillId="0" borderId="1" xfId="1" applyNumberFormat="1" applyFont="1" applyFill="1" applyBorder="1" applyAlignment="1" applyProtection="1">
      <alignment horizontal="left" vertical="top" wrapText="1"/>
      <protection hidden="1"/>
    </xf>
    <xf numFmtId="0" fontId="9" fillId="0" borderId="1" xfId="1" applyNumberFormat="1" applyFont="1" applyFill="1" applyBorder="1" applyAlignment="1" applyProtection="1">
      <alignment horizontal="left" vertical="top" wrapText="1"/>
      <protection hidden="1"/>
    </xf>
    <xf numFmtId="0" fontId="2" fillId="3" borderId="1" xfId="1" applyNumberFormat="1" applyFont="1" applyFill="1" applyBorder="1" applyAlignment="1" applyProtection="1">
      <alignment horizontal="left" vertical="top" wrapText="1"/>
      <protection hidden="1"/>
    </xf>
    <xf numFmtId="0" fontId="6" fillId="0" borderId="1" xfId="1" applyNumberFormat="1" applyFont="1" applyFill="1" applyBorder="1" applyAlignment="1" applyProtection="1">
      <alignment horizontal="left" vertical="top" wrapText="1"/>
      <protection hidden="1"/>
    </xf>
    <xf numFmtId="0" fontId="7" fillId="0" borderId="1" xfId="1" applyNumberFormat="1" applyFont="1" applyFill="1" applyBorder="1" applyAlignment="1" applyProtection="1">
      <alignment horizontal="left" vertical="top" wrapText="1"/>
      <protection hidden="1"/>
    </xf>
    <xf numFmtId="0" fontId="7" fillId="0" borderId="1" xfId="0" applyFont="1" applyFill="1" applyBorder="1" applyAlignment="1">
      <alignment horizontal="left" vertical="top"/>
    </xf>
    <xf numFmtId="0" fontId="2" fillId="0" borderId="2" xfId="1" applyNumberFormat="1" applyFont="1" applyFill="1" applyBorder="1" applyAlignment="1" applyProtection="1">
      <alignment horizontal="left" vertical="top" wrapText="1"/>
      <protection hidden="1"/>
    </xf>
    <xf numFmtId="0" fontId="2" fillId="0" borderId="8" xfId="1" applyNumberFormat="1" applyFont="1" applyFill="1" applyBorder="1" applyAlignment="1" applyProtection="1">
      <alignment horizontal="left" vertical="top" wrapText="1"/>
      <protection hidden="1"/>
    </xf>
    <xf numFmtId="0" fontId="4" fillId="0" borderId="8" xfId="1" applyNumberFormat="1" applyFont="1" applyFill="1" applyBorder="1" applyAlignment="1" applyProtection="1">
      <alignment horizontal="left" vertical="top" wrapText="1"/>
      <protection hidden="1"/>
    </xf>
    <xf numFmtId="0" fontId="4" fillId="0" borderId="2" xfId="1" applyNumberFormat="1" applyFont="1" applyFill="1" applyBorder="1" applyAlignment="1" applyProtection="1">
      <alignment horizontal="left" vertical="top" wrapText="1"/>
      <protection hidden="1"/>
    </xf>
    <xf numFmtId="0" fontId="6" fillId="0" borderId="2" xfId="1" applyNumberFormat="1" applyFont="1" applyFill="1" applyBorder="1" applyAlignment="1" applyProtection="1">
      <alignment horizontal="left" vertical="top" wrapText="1"/>
      <protection hidden="1"/>
    </xf>
    <xf numFmtId="0" fontId="7" fillId="0" borderId="4" xfId="1" applyNumberFormat="1" applyFont="1" applyFill="1" applyBorder="1" applyAlignment="1" applyProtection="1">
      <alignment horizontal="left" vertical="top" wrapText="1"/>
      <protection hidden="1"/>
    </xf>
    <xf numFmtId="0" fontId="7" fillId="0" borderId="2" xfId="1" applyNumberFormat="1" applyFont="1" applyFill="1" applyBorder="1" applyAlignment="1" applyProtection="1">
      <alignment horizontal="left" vertical="top" wrapText="1"/>
      <protection hidden="1"/>
    </xf>
    <xf numFmtId="0" fontId="2" fillId="4" borderId="1" xfId="1" applyNumberFormat="1" applyFont="1" applyFill="1" applyBorder="1" applyAlignment="1" applyProtection="1">
      <alignment horizontal="left" vertical="top" wrapText="1"/>
      <protection hidden="1"/>
    </xf>
    <xf numFmtId="0" fontId="8" fillId="0" borderId="2" xfId="1" applyNumberFormat="1" applyFont="1" applyFill="1" applyBorder="1" applyAlignment="1" applyProtection="1">
      <alignment horizontal="left" vertical="top" wrapText="1"/>
      <protection hidden="1"/>
    </xf>
    <xf numFmtId="0" fontId="2" fillId="4" borderId="2" xfId="1" applyNumberFormat="1" applyFont="1" applyFill="1" applyBorder="1" applyAlignment="1" applyProtection="1">
      <alignment horizontal="left" vertical="top" wrapText="1"/>
      <protection hidden="1"/>
    </xf>
    <xf numFmtId="0" fontId="9" fillId="0" borderId="2" xfId="1" applyNumberFormat="1" applyFont="1" applyFill="1" applyBorder="1" applyAlignment="1" applyProtection="1">
      <alignment horizontal="left" vertical="top" wrapText="1"/>
      <protection hidden="1"/>
    </xf>
    <xf numFmtId="0" fontId="8" fillId="0" borderId="8" xfId="1" applyNumberFormat="1" applyFont="1" applyFill="1" applyBorder="1" applyAlignment="1" applyProtection="1">
      <alignment horizontal="left" vertical="top" wrapText="1"/>
      <protection hidden="1"/>
    </xf>
    <xf numFmtId="0" fontId="8" fillId="0" borderId="4" xfId="1" applyNumberFormat="1" applyFont="1" applyFill="1" applyBorder="1" applyAlignment="1" applyProtection="1">
      <alignment horizontal="left" vertical="top" wrapText="1"/>
      <protection hidden="1"/>
    </xf>
    <xf numFmtId="0" fontId="9" fillId="0" borderId="4" xfId="1" applyNumberFormat="1" applyFont="1" applyFill="1" applyBorder="1" applyAlignment="1" applyProtection="1">
      <alignment horizontal="left" vertical="top"/>
      <protection hidden="1"/>
    </xf>
    <xf numFmtId="0" fontId="9" fillId="0" borderId="4" xfId="1" applyNumberFormat="1" applyFont="1" applyFill="1" applyBorder="1" applyAlignment="1" applyProtection="1">
      <alignment horizontal="left" vertical="top" wrapText="1"/>
      <protection hidden="1"/>
    </xf>
    <xf numFmtId="0" fontId="2" fillId="3" borderId="2" xfId="1" applyNumberFormat="1" applyFont="1" applyFill="1" applyBorder="1" applyAlignment="1" applyProtection="1">
      <alignment horizontal="left" vertical="top" wrapText="1"/>
      <protection hidden="1"/>
    </xf>
    <xf numFmtId="0" fontId="8" fillId="0" borderId="1" xfId="1" applyNumberFormat="1" applyFont="1" applyFill="1" applyBorder="1" applyAlignment="1" applyProtection="1">
      <alignment horizontal="left" vertical="top" wrapText="1"/>
      <protection hidden="1"/>
    </xf>
    <xf numFmtId="168" fontId="4" fillId="0" borderId="5" xfId="1" applyNumberFormat="1" applyFont="1" applyFill="1" applyBorder="1" applyAlignment="1" applyProtection="1">
      <alignment horizontal="right" vertical="center" wrapText="1"/>
      <protection hidden="1"/>
    </xf>
    <xf numFmtId="168" fontId="2" fillId="0" borderId="5" xfId="1" applyNumberFormat="1" applyFont="1" applyFill="1" applyBorder="1" applyAlignment="1" applyProtection="1">
      <alignment horizontal="right" vertical="center" wrapText="1"/>
      <protection hidden="1"/>
    </xf>
    <xf numFmtId="168" fontId="2" fillId="0" borderId="1" xfId="1" applyNumberFormat="1" applyFont="1" applyFill="1" applyBorder="1" applyAlignment="1" applyProtection="1">
      <alignment horizontal="right" vertical="center" wrapText="1"/>
      <protection hidden="1"/>
    </xf>
    <xf numFmtId="168" fontId="2" fillId="0" borderId="9" xfId="1" applyNumberFormat="1" applyFont="1" applyFill="1" applyBorder="1" applyAlignment="1" applyProtection="1">
      <alignment horizontal="right" vertical="center" wrapText="1"/>
      <protection hidden="1"/>
    </xf>
    <xf numFmtId="168" fontId="4" fillId="0" borderId="1" xfId="1" applyNumberFormat="1" applyFont="1" applyFill="1" applyBorder="1" applyAlignment="1" applyProtection="1">
      <alignment horizontal="right" vertical="center"/>
      <protection hidden="1"/>
    </xf>
    <xf numFmtId="168" fontId="4" fillId="0" borderId="5" xfId="1" applyNumberFormat="1" applyFont="1" applyFill="1" applyBorder="1" applyAlignment="1" applyProtection="1">
      <alignment horizontal="right" vertical="center"/>
      <protection hidden="1"/>
    </xf>
    <xf numFmtId="168" fontId="2" fillId="0" borderId="5" xfId="1" applyNumberFormat="1" applyFont="1" applyFill="1" applyBorder="1" applyAlignment="1" applyProtection="1">
      <alignment horizontal="right" vertical="center"/>
      <protection hidden="1"/>
    </xf>
    <xf numFmtId="168" fontId="9" fillId="0" borderId="5" xfId="1" applyNumberFormat="1" applyFont="1" applyFill="1" applyBorder="1" applyAlignment="1" applyProtection="1">
      <alignment horizontal="right" vertical="center"/>
      <protection hidden="1"/>
    </xf>
    <xf numFmtId="168" fontId="9" fillId="0" borderId="1" xfId="1" applyNumberFormat="1" applyFont="1" applyFill="1" applyBorder="1" applyAlignment="1" applyProtection="1">
      <alignment horizontal="right" vertical="center"/>
      <protection hidden="1"/>
    </xf>
    <xf numFmtId="168" fontId="4" fillId="0" borderId="9" xfId="1" applyNumberFormat="1" applyFont="1" applyFill="1" applyBorder="1" applyAlignment="1" applyProtection="1">
      <alignment horizontal="right" vertical="center"/>
      <protection hidden="1"/>
    </xf>
    <xf numFmtId="168" fontId="2" fillId="0" borderId="9" xfId="1" applyNumberFormat="1" applyFont="1" applyFill="1" applyBorder="1" applyAlignment="1" applyProtection="1">
      <alignment horizontal="right" vertical="center"/>
      <protection hidden="1"/>
    </xf>
    <xf numFmtId="168" fontId="6" fillId="0" borderId="1" xfId="1" applyNumberFormat="1" applyFont="1" applyFill="1" applyBorder="1" applyAlignment="1" applyProtection="1">
      <alignment horizontal="right" vertical="center"/>
      <protection hidden="1"/>
    </xf>
    <xf numFmtId="168" fontId="7" fillId="0" borderId="1" xfId="1" applyNumberFormat="1" applyFont="1" applyFill="1" applyBorder="1" applyAlignment="1" applyProtection="1">
      <alignment horizontal="right" vertical="center"/>
      <protection hidden="1"/>
    </xf>
    <xf numFmtId="168" fontId="2" fillId="0" borderId="1" xfId="1" applyNumberFormat="1" applyFont="1" applyFill="1" applyBorder="1" applyAlignment="1">
      <alignment horizontal="center" vertical="center" wrapText="1"/>
    </xf>
    <xf numFmtId="168" fontId="4" fillId="0" borderId="3" xfId="1" applyNumberFormat="1" applyFont="1" applyFill="1" applyBorder="1" applyAlignment="1">
      <alignment horizontal="center" vertical="center" wrapText="1"/>
    </xf>
    <xf numFmtId="168" fontId="13" fillId="0" borderId="3" xfId="1" applyNumberFormat="1" applyFont="1" applyBorder="1" applyAlignment="1">
      <alignment horizontal="center" vertical="center"/>
    </xf>
    <xf numFmtId="168" fontId="13" fillId="0" borderId="1" xfId="1" applyNumberFormat="1" applyFont="1" applyBorder="1" applyAlignment="1">
      <alignment horizontal="center" vertical="center"/>
    </xf>
    <xf numFmtId="0" fontId="11" fillId="0" borderId="1" xfId="1" applyFont="1" applyBorder="1" applyAlignment="1">
      <alignment horizontal="center" vertical="center" wrapText="1"/>
    </xf>
    <xf numFmtId="0" fontId="0" fillId="0" borderId="0" xfId="0" applyFill="1" applyAlignment="1">
      <alignment horizontal="right" vertical="center" wrapText="1"/>
    </xf>
    <xf numFmtId="0" fontId="2" fillId="0" borderId="1" xfId="1" applyFont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top" wrapText="1"/>
    </xf>
    <xf numFmtId="0" fontId="2" fillId="0" borderId="1" xfId="1" applyFont="1" applyBorder="1" applyAlignment="1">
      <alignment horizontal="center"/>
    </xf>
    <xf numFmtId="169" fontId="2" fillId="0" borderId="1" xfId="1" applyNumberFormat="1" applyFont="1" applyBorder="1" applyAlignment="1">
      <alignment horizontal="center" vertical="center" wrapText="1"/>
    </xf>
    <xf numFmtId="169" fontId="2" fillId="0" borderId="1" xfId="1" applyNumberFormat="1" applyFont="1" applyBorder="1" applyAlignment="1">
      <alignment horizontal="center" vertical="center"/>
    </xf>
    <xf numFmtId="168" fontId="2" fillId="0" borderId="1" xfId="1" applyNumberFormat="1" applyFont="1" applyBorder="1" applyAlignment="1">
      <alignment horizontal="center" vertical="center" wrapText="1"/>
    </xf>
    <xf numFmtId="0" fontId="0" fillId="0" borderId="0" xfId="0" applyAlignment="1">
      <alignment horizontal="right" vertical="top" wrapText="1"/>
    </xf>
    <xf numFmtId="168" fontId="6" fillId="0" borderId="5" xfId="1" applyNumberFormat="1" applyFont="1" applyFill="1" applyBorder="1" applyAlignment="1" applyProtection="1">
      <alignment horizontal="right" vertical="center"/>
      <protection hidden="1"/>
    </xf>
    <xf numFmtId="168" fontId="7" fillId="0" borderId="5" xfId="1" applyNumberFormat="1" applyFont="1" applyFill="1" applyBorder="1" applyAlignment="1" applyProtection="1">
      <alignment horizontal="right" vertical="center"/>
      <protection hidden="1"/>
    </xf>
    <xf numFmtId="168" fontId="2" fillId="3" borderId="1" xfId="1" applyNumberFormat="1" applyFont="1" applyFill="1" applyBorder="1" applyAlignment="1" applyProtection="1">
      <alignment horizontal="right" vertical="center"/>
      <protection hidden="1"/>
    </xf>
    <xf numFmtId="168" fontId="8" fillId="0" borderId="1" xfId="1" applyNumberFormat="1" applyFont="1" applyFill="1" applyBorder="1" applyAlignment="1" applyProtection="1">
      <alignment horizontal="right" vertical="center"/>
      <protection hidden="1"/>
    </xf>
    <xf numFmtId="0" fontId="10" fillId="0" borderId="0" xfId="1" applyFont="1" applyFill="1" applyAlignment="1">
      <alignment horizontal="right"/>
    </xf>
    <xf numFmtId="0" fontId="11" fillId="0" borderId="0" xfId="1" applyFont="1" applyFill="1" applyAlignment="1">
      <alignment horizontal="right"/>
    </xf>
    <xf numFmtId="0" fontId="10" fillId="0" borderId="0" xfId="1" applyFont="1" applyFill="1" applyAlignment="1">
      <alignment horizontal="right" vertical="top" wrapText="1"/>
    </xf>
    <xf numFmtId="0" fontId="10" fillId="4" borderId="0" xfId="1" applyFont="1" applyFill="1" applyAlignment="1">
      <alignment horizontal="right" vertical="center" wrapText="1"/>
    </xf>
    <xf numFmtId="0" fontId="0" fillId="0" borderId="0" xfId="0" applyFill="1" applyAlignment="1">
      <alignment horizontal="right" vertical="top" wrapText="1"/>
    </xf>
    <xf numFmtId="169" fontId="2" fillId="0" borderId="1" xfId="1" applyNumberFormat="1" applyFont="1" applyBorder="1" applyAlignment="1">
      <alignment horizontal="center" vertical="top" wrapText="1"/>
    </xf>
    <xf numFmtId="168" fontId="11" fillId="0" borderId="1" xfId="1" applyNumberFormat="1" applyFont="1" applyBorder="1" applyAlignment="1">
      <alignment horizontal="center" vertical="center" wrapText="1"/>
    </xf>
    <xf numFmtId="168" fontId="10" fillId="0" borderId="1" xfId="1" applyNumberFormat="1" applyFont="1" applyBorder="1" applyAlignment="1">
      <alignment horizontal="center" vertical="center" wrapText="1"/>
    </xf>
    <xf numFmtId="0" fontId="9" fillId="0" borderId="1" xfId="1" applyNumberFormat="1" applyFont="1" applyFill="1" applyBorder="1" applyAlignment="1" applyProtection="1">
      <alignment horizontal="left" vertical="center"/>
      <protection hidden="1"/>
    </xf>
    <xf numFmtId="0" fontId="2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5" xfId="1" applyNumberFormat="1" applyFont="1" applyFill="1" applyBorder="1" applyAlignment="1" applyProtection="1">
      <alignment horizontal="center" vertical="center" wrapText="1"/>
      <protection hidden="1"/>
    </xf>
    <xf numFmtId="168" fontId="2" fillId="4" borderId="1" xfId="1" applyNumberFormat="1" applyFont="1" applyFill="1" applyBorder="1" applyAlignment="1" applyProtection="1">
      <alignment horizontal="right" vertical="center"/>
      <protection hidden="1"/>
    </xf>
    <xf numFmtId="167" fontId="2" fillId="4" borderId="1" xfId="1" applyNumberFormat="1" applyFont="1" applyFill="1" applyBorder="1" applyAlignment="1" applyProtection="1">
      <alignment horizontal="right" vertical="center"/>
      <protection hidden="1"/>
    </xf>
    <xf numFmtId="168" fontId="7" fillId="4" borderId="1" xfId="1" applyNumberFormat="1" applyFont="1" applyFill="1" applyBorder="1" applyAlignment="1" applyProtection="1">
      <alignment horizontal="right" vertical="center"/>
      <protection hidden="1"/>
    </xf>
    <xf numFmtId="167" fontId="7" fillId="4" borderId="1" xfId="1" applyNumberFormat="1" applyFont="1" applyFill="1" applyBorder="1" applyAlignment="1" applyProtection="1">
      <alignment horizontal="right" vertical="center"/>
      <protection hidden="1"/>
    </xf>
    <xf numFmtId="168" fontId="9" fillId="4" borderId="1" xfId="1" applyNumberFormat="1" applyFont="1" applyFill="1" applyBorder="1" applyAlignment="1" applyProtection="1">
      <alignment horizontal="right" vertical="center"/>
      <protection hidden="1"/>
    </xf>
    <xf numFmtId="167" fontId="9" fillId="4" borderId="1" xfId="1" applyNumberFormat="1" applyFont="1" applyFill="1" applyBorder="1" applyAlignment="1" applyProtection="1">
      <alignment horizontal="right" vertical="center"/>
      <protection hidden="1"/>
    </xf>
    <xf numFmtId="166" fontId="4" fillId="0" borderId="1" xfId="1" applyNumberFormat="1" applyFont="1" applyFill="1" applyBorder="1" applyAlignment="1" applyProtection="1">
      <alignment horizontal="left" vertical="center"/>
      <protection hidden="1"/>
    </xf>
    <xf numFmtId="0" fontId="15" fillId="0" borderId="0" xfId="1" applyFont="1" applyFill="1" applyAlignment="1">
      <alignment vertical="center"/>
    </xf>
    <xf numFmtId="0" fontId="1" fillId="0" borderId="0" xfId="1" applyFill="1" applyAlignment="1">
      <alignment vertical="center"/>
    </xf>
    <xf numFmtId="166" fontId="2" fillId="0" borderId="5" xfId="1" applyNumberFormat="1" applyFont="1" applyFill="1" applyBorder="1" applyAlignment="1" applyProtection="1">
      <alignment horizontal="left" vertical="center"/>
      <protection hidden="1"/>
    </xf>
    <xf numFmtId="167" fontId="3" fillId="0" borderId="0" xfId="1" applyNumberFormat="1" applyFont="1" applyFill="1" applyAlignment="1" applyProtection="1">
      <alignment horizontal="left" vertical="center"/>
      <protection hidden="1"/>
    </xf>
    <xf numFmtId="0" fontId="1" fillId="0" borderId="0" xfId="1" applyFill="1" applyAlignment="1">
      <alignment horizontal="left" vertical="center"/>
    </xf>
    <xf numFmtId="0" fontId="4" fillId="4" borderId="4" xfId="1" applyNumberFormat="1" applyFont="1" applyFill="1" applyBorder="1" applyAlignment="1" applyProtection="1">
      <alignment horizontal="center" vertical="center" wrapText="1"/>
      <protection hidden="1"/>
    </xf>
    <xf numFmtId="0" fontId="2" fillId="4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4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4" borderId="2" xfId="1" applyNumberFormat="1" applyFont="1" applyFill="1" applyBorder="1" applyAlignment="1" applyProtection="1">
      <alignment horizontal="center" vertical="center" wrapText="1"/>
      <protection hidden="1"/>
    </xf>
    <xf numFmtId="0" fontId="2" fillId="4" borderId="8" xfId="1" applyNumberFormat="1" applyFont="1" applyFill="1" applyBorder="1" applyAlignment="1" applyProtection="1">
      <alignment horizontal="center" vertical="center" wrapText="1"/>
      <protection hidden="1"/>
    </xf>
    <xf numFmtId="0" fontId="4" fillId="4" borderId="2" xfId="1" applyNumberFormat="1" applyFont="1" applyFill="1" applyBorder="1" applyAlignment="1" applyProtection="1">
      <alignment horizontal="center" vertical="center" wrapText="1"/>
      <protection hidden="1"/>
    </xf>
    <xf numFmtId="0" fontId="4" fillId="4" borderId="8" xfId="1" applyNumberFormat="1" applyFont="1" applyFill="1" applyBorder="1" applyAlignment="1" applyProtection="1">
      <alignment horizontal="center" vertical="center" wrapText="1"/>
      <protection hidden="1"/>
    </xf>
    <xf numFmtId="0" fontId="6" fillId="4" borderId="2" xfId="1" applyNumberFormat="1" applyFont="1" applyFill="1" applyBorder="1" applyAlignment="1" applyProtection="1">
      <alignment horizontal="center" vertical="center" wrapText="1"/>
      <protection hidden="1"/>
    </xf>
    <xf numFmtId="0" fontId="7" fillId="4" borderId="4" xfId="1" applyNumberFormat="1" applyFont="1" applyFill="1" applyBorder="1" applyAlignment="1" applyProtection="1">
      <alignment horizontal="center" vertical="center" wrapText="1"/>
      <protection hidden="1"/>
    </xf>
    <xf numFmtId="0" fontId="7" fillId="4" borderId="2" xfId="1" applyNumberFormat="1" applyFont="1" applyFill="1" applyBorder="1" applyAlignment="1" applyProtection="1">
      <alignment horizontal="center" vertical="center" wrapText="1"/>
      <protection hidden="1"/>
    </xf>
    <xf numFmtId="0" fontId="8" fillId="4" borderId="1" xfId="1" applyNumberFormat="1" applyFont="1" applyFill="1" applyBorder="1" applyAlignment="1" applyProtection="1">
      <alignment horizontal="center" vertical="center" wrapText="1"/>
      <protection hidden="1"/>
    </xf>
    <xf numFmtId="0" fontId="9" fillId="4" borderId="1" xfId="1" applyNumberFormat="1" applyFont="1" applyFill="1" applyBorder="1" applyAlignment="1" applyProtection="1">
      <alignment horizontal="center" vertical="center" wrapText="1"/>
      <protection hidden="1"/>
    </xf>
    <xf numFmtId="0" fontId="7" fillId="4" borderId="1" xfId="0" applyFont="1" applyFill="1" applyBorder="1" applyAlignment="1">
      <alignment horizontal="center" vertical="center"/>
    </xf>
    <xf numFmtId="0" fontId="9" fillId="4" borderId="1" xfId="1" applyNumberFormat="1" applyFont="1" applyFill="1" applyBorder="1" applyAlignment="1" applyProtection="1">
      <alignment horizontal="center" vertical="center"/>
      <protection hidden="1"/>
    </xf>
    <xf numFmtId="168" fontId="18" fillId="0" borderId="0" xfId="1" applyNumberFormat="1" applyFont="1" applyFill="1" applyBorder="1" applyAlignment="1" applyProtection="1">
      <protection hidden="1"/>
    </xf>
    <xf numFmtId="167" fontId="18" fillId="0" borderId="0" xfId="1" applyNumberFormat="1" applyFont="1" applyFill="1" applyBorder="1" applyAlignment="1" applyProtection="1">
      <alignment horizontal="right" vertical="center"/>
      <protection hidden="1"/>
    </xf>
    <xf numFmtId="0" fontId="4" fillId="3" borderId="4" xfId="1" applyNumberFormat="1" applyFont="1" applyFill="1" applyBorder="1" applyAlignment="1" applyProtection="1">
      <alignment horizontal="left" vertical="top" wrapText="1"/>
      <protection hidden="1"/>
    </xf>
    <xf numFmtId="164" fontId="4" fillId="3" borderId="5" xfId="1" applyNumberFormat="1" applyFont="1" applyFill="1" applyBorder="1" applyAlignment="1" applyProtection="1">
      <alignment horizontal="center" vertical="center"/>
      <protection hidden="1"/>
    </xf>
    <xf numFmtId="164" fontId="2" fillId="3" borderId="5" xfId="1" applyNumberFormat="1" applyFont="1" applyFill="1" applyBorder="1" applyAlignment="1" applyProtection="1">
      <alignment horizontal="center" vertical="center"/>
      <protection hidden="1"/>
    </xf>
    <xf numFmtId="0" fontId="2" fillId="3" borderId="4" xfId="1" applyNumberFormat="1" applyFont="1" applyFill="1" applyBorder="1" applyAlignment="1" applyProtection="1">
      <alignment horizontal="left" vertical="top" wrapText="1"/>
      <protection hidden="1"/>
    </xf>
    <xf numFmtId="0" fontId="4" fillId="3" borderId="1" xfId="1" applyNumberFormat="1" applyFont="1" applyFill="1" applyBorder="1" applyAlignment="1" applyProtection="1">
      <alignment horizontal="left" vertical="top" wrapText="1"/>
      <protection hidden="1"/>
    </xf>
    <xf numFmtId="2" fontId="2" fillId="0" borderId="1" xfId="1" applyNumberFormat="1" applyFont="1" applyFill="1" applyBorder="1" applyAlignment="1" applyProtection="1">
      <alignment horizontal="left" vertical="top" wrapText="1"/>
      <protection hidden="1"/>
    </xf>
    <xf numFmtId="0" fontId="10" fillId="0" borderId="0" xfId="1" applyFont="1" applyFill="1" applyAlignment="1">
      <alignment horizontal="right"/>
    </xf>
    <xf numFmtId="0" fontId="2" fillId="0" borderId="5" xfId="1" applyFont="1" applyFill="1" applyBorder="1" applyAlignment="1">
      <alignment horizontal="center" vertical="center"/>
    </xf>
    <xf numFmtId="0" fontId="10" fillId="0" borderId="0" xfId="1" applyNumberFormat="1" applyFont="1" applyFill="1" applyAlignment="1" applyProtection="1">
      <alignment horizontal="right" wrapText="1"/>
      <protection hidden="1"/>
    </xf>
    <xf numFmtId="0" fontId="4" fillId="0" borderId="0" xfId="1" applyFont="1" applyBorder="1" applyAlignment="1">
      <alignment horizontal="center" vertical="center" wrapText="1"/>
    </xf>
    <xf numFmtId="0" fontId="10" fillId="0" borderId="0" xfId="1" applyFont="1" applyFill="1" applyAlignment="1">
      <alignment horizontal="center" vertical="center"/>
    </xf>
    <xf numFmtId="0" fontId="10" fillId="0" borderId="0" xfId="1" applyFont="1" applyBorder="1" applyAlignment="1">
      <alignment horizontal="right"/>
    </xf>
    <xf numFmtId="0" fontId="19" fillId="0" borderId="0" xfId="2"/>
    <xf numFmtId="4" fontId="19" fillId="0" borderId="0" xfId="2" applyNumberFormat="1"/>
    <xf numFmtId="0" fontId="19" fillId="0" borderId="0" xfId="2" applyBorder="1"/>
    <xf numFmtId="0" fontId="19" fillId="0" borderId="0" xfId="2" applyAlignment="1">
      <alignment horizontal="center"/>
    </xf>
    <xf numFmtId="0" fontId="19" fillId="0" borderId="0" xfId="2" applyAlignment="1">
      <alignment horizontal="right"/>
    </xf>
    <xf numFmtId="0" fontId="21" fillId="0" borderId="0" xfId="2" applyFont="1"/>
    <xf numFmtId="0" fontId="22" fillId="0" borderId="0" xfId="2" applyFont="1"/>
    <xf numFmtId="0" fontId="23" fillId="0" borderId="0" xfId="2" applyFont="1"/>
    <xf numFmtId="0" fontId="19" fillId="0" borderId="10" xfId="2" applyBorder="1"/>
    <xf numFmtId="0" fontId="1" fillId="0" borderId="10" xfId="2" applyFont="1" applyBorder="1"/>
    <xf numFmtId="0" fontId="19" fillId="0" borderId="0" xfId="2" applyAlignment="1"/>
    <xf numFmtId="0" fontId="24" fillId="0" borderId="0" xfId="2" applyFont="1"/>
    <xf numFmtId="0" fontId="1" fillId="0" borderId="0" xfId="2" applyFont="1" applyAlignment="1">
      <alignment horizontal="right"/>
    </xf>
    <xf numFmtId="0" fontId="1" fillId="5" borderId="0" xfId="2" applyFont="1" applyFill="1" applyAlignment="1">
      <alignment horizontal="left"/>
    </xf>
    <xf numFmtId="0" fontId="1" fillId="0" borderId="0" xfId="2" applyFont="1" applyBorder="1"/>
    <xf numFmtId="0" fontId="15" fillId="0" borderId="0" xfId="2" applyFont="1" applyAlignment="1">
      <alignment horizontal="center"/>
    </xf>
    <xf numFmtId="4" fontId="15" fillId="0" borderId="1" xfId="2" applyNumberFormat="1" applyFont="1" applyBorder="1" applyAlignment="1">
      <alignment horizontal="center"/>
    </xf>
    <xf numFmtId="4" fontId="19" fillId="0" borderId="1" xfId="2" applyNumberFormat="1" applyBorder="1"/>
    <xf numFmtId="0" fontId="15" fillId="0" borderId="0" xfId="2" applyFont="1"/>
    <xf numFmtId="4" fontId="15" fillId="0" borderId="1" xfId="2" applyNumberFormat="1" applyFont="1" applyBorder="1"/>
    <xf numFmtId="4" fontId="15" fillId="0" borderId="0" xfId="2" applyNumberFormat="1" applyFont="1"/>
    <xf numFmtId="0" fontId="15" fillId="0" borderId="15" xfId="2" applyFont="1" applyBorder="1" applyAlignment="1">
      <alignment vertical="center" wrapText="1"/>
    </xf>
    <xf numFmtId="4" fontId="15" fillId="0" borderId="1" xfId="2" applyNumberFormat="1" applyFont="1" applyBorder="1" applyAlignment="1">
      <alignment horizontal="center" wrapText="1"/>
    </xf>
    <xf numFmtId="4" fontId="25" fillId="0" borderId="1" xfId="2" applyNumberFormat="1" applyFont="1" applyFill="1" applyBorder="1" applyAlignment="1"/>
    <xf numFmtId="49" fontId="1" fillId="0" borderId="15" xfId="2" applyNumberFormat="1" applyFont="1" applyFill="1" applyBorder="1" applyAlignment="1"/>
    <xf numFmtId="49" fontId="1" fillId="0" borderId="3" xfId="2" applyNumberFormat="1" applyFont="1" applyFill="1" applyBorder="1" applyAlignment="1">
      <alignment horizontal="center"/>
    </xf>
    <xf numFmtId="49" fontId="1" fillId="0" borderId="1" xfId="2" applyNumberFormat="1" applyFont="1" applyFill="1" applyBorder="1" applyAlignment="1">
      <alignment horizontal="center"/>
    </xf>
    <xf numFmtId="4" fontId="1" fillId="0" borderId="1" xfId="2" applyNumberFormat="1" applyFont="1" applyFill="1" applyBorder="1" applyAlignment="1"/>
    <xf numFmtId="0" fontId="1" fillId="0" borderId="0" xfId="2" applyFont="1" applyFill="1"/>
    <xf numFmtId="0" fontId="1" fillId="0" borderId="0" xfId="2" applyFont="1"/>
    <xf numFmtId="49" fontId="1" fillId="0" borderId="15" xfId="2" applyNumberFormat="1" applyFont="1" applyBorder="1" applyAlignment="1"/>
    <xf numFmtId="49" fontId="1" fillId="0" borderId="3" xfId="2" applyNumberFormat="1" applyFont="1" applyBorder="1" applyAlignment="1">
      <alignment horizontal="right"/>
    </xf>
    <xf numFmtId="4" fontId="1" fillId="0" borderId="0" xfId="2" applyNumberFormat="1" applyFont="1"/>
    <xf numFmtId="0" fontId="1" fillId="0" borderId="10" xfId="2" applyFont="1" applyFill="1" applyBorder="1"/>
    <xf numFmtId="0" fontId="15" fillId="5" borderId="0" xfId="2" applyFont="1" applyFill="1"/>
    <xf numFmtId="0" fontId="26" fillId="0" borderId="0" xfId="0" quotePrefix="1" applyFont="1" applyFill="1" applyAlignment="1">
      <alignment wrapText="1"/>
    </xf>
    <xf numFmtId="49" fontId="26" fillId="0" borderId="0" xfId="0" quotePrefix="1" applyNumberFormat="1" applyFont="1" applyFill="1" applyAlignment="1">
      <alignment wrapText="1"/>
    </xf>
    <xf numFmtId="168" fontId="13" fillId="0" borderId="0" xfId="0" applyNumberFormat="1" applyFont="1" applyFill="1" applyBorder="1" applyAlignment="1">
      <alignment horizontal="right" vertical="top"/>
    </xf>
    <xf numFmtId="0" fontId="26" fillId="0" borderId="0" xfId="0" applyFont="1" applyFill="1" applyBorder="1" applyAlignment="1">
      <alignment wrapText="1"/>
    </xf>
    <xf numFmtId="0" fontId="26" fillId="0" borderId="0" xfId="0" applyFont="1" applyFill="1" applyAlignment="1">
      <alignment wrapText="1"/>
    </xf>
    <xf numFmtId="0" fontId="10" fillId="0" borderId="0" xfId="0" applyFont="1" applyFill="1" applyAlignment="1">
      <alignment horizontal="right" wrapText="1"/>
    </xf>
    <xf numFmtId="0" fontId="10" fillId="0" borderId="1" xfId="0" applyNumberFormat="1" applyFont="1" applyFill="1" applyBorder="1" applyAlignment="1">
      <alignment horizontal="center" vertical="center" textRotation="90" wrapText="1"/>
    </xf>
    <xf numFmtId="0" fontId="26" fillId="0" borderId="1" xfId="0" quotePrefix="1" applyFont="1" applyFill="1" applyBorder="1" applyAlignment="1">
      <alignment wrapText="1"/>
    </xf>
    <xf numFmtId="0" fontId="10" fillId="0" borderId="5" xfId="0" applyNumberFormat="1" applyFont="1" applyFill="1" applyBorder="1" applyAlignment="1">
      <alignment horizontal="center" vertical="center" wrapText="1"/>
    </xf>
    <xf numFmtId="0" fontId="10" fillId="0" borderId="1" xfId="0" applyNumberFormat="1" applyFont="1" applyFill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left" vertical="top"/>
    </xf>
    <xf numFmtId="49" fontId="10" fillId="0" borderId="1" xfId="0" applyNumberFormat="1" applyFont="1" applyFill="1" applyBorder="1" applyAlignment="1">
      <alignment horizontal="center" vertical="top"/>
    </xf>
    <xf numFmtId="0" fontId="13" fillId="0" borderId="1" xfId="0" applyNumberFormat="1" applyFont="1" applyFill="1" applyBorder="1" applyAlignment="1">
      <alignment vertical="top" wrapText="1"/>
    </xf>
    <xf numFmtId="168" fontId="13" fillId="0" borderId="1" xfId="0" applyNumberFormat="1" applyFont="1" applyFill="1" applyBorder="1" applyAlignment="1">
      <alignment vertical="top"/>
    </xf>
    <xf numFmtId="49" fontId="10" fillId="0" borderId="0" xfId="0" applyNumberFormat="1" applyFont="1" applyFill="1" applyBorder="1" applyAlignment="1">
      <alignment horizontal="center" vertical="top"/>
    </xf>
    <xf numFmtId="0" fontId="10" fillId="0" borderId="0" xfId="0" applyNumberFormat="1" applyFont="1" applyFill="1" applyBorder="1" applyAlignment="1">
      <alignment vertical="top" wrapText="1"/>
    </xf>
    <xf numFmtId="168" fontId="10" fillId="0" borderId="0" xfId="0" applyNumberFormat="1" applyFont="1" applyFill="1" applyBorder="1" applyAlignment="1">
      <alignment vertical="top"/>
    </xf>
    <xf numFmtId="0" fontId="0" fillId="0" borderId="0" xfId="0" applyFill="1" applyBorder="1"/>
    <xf numFmtId="0" fontId="0" fillId="0" borderId="0" xfId="0" applyFill="1"/>
    <xf numFmtId="0" fontId="10" fillId="0" borderId="1" xfId="0" applyNumberFormat="1" applyFont="1" applyFill="1" applyBorder="1" applyAlignment="1">
      <alignment vertical="top" wrapText="1"/>
    </xf>
    <xf numFmtId="168" fontId="10" fillId="0" borderId="1" xfId="0" applyNumberFormat="1" applyFont="1" applyFill="1" applyBorder="1" applyAlignment="1">
      <alignment vertical="top"/>
    </xf>
    <xf numFmtId="168" fontId="10" fillId="4" borderId="1" xfId="0" applyNumberFormat="1" applyFont="1" applyFill="1" applyBorder="1" applyAlignment="1">
      <alignment vertical="top"/>
    </xf>
    <xf numFmtId="49" fontId="10" fillId="3" borderId="1" xfId="0" applyNumberFormat="1" applyFont="1" applyFill="1" applyBorder="1" applyAlignment="1">
      <alignment horizontal="center" vertical="top"/>
    </xf>
    <xf numFmtId="0" fontId="27" fillId="3" borderId="1" xfId="0" applyNumberFormat="1" applyFont="1" applyFill="1" applyBorder="1" applyAlignment="1">
      <alignment vertical="top" wrapText="1"/>
    </xf>
    <xf numFmtId="168" fontId="27" fillId="3" borderId="1" xfId="0" applyNumberFormat="1" applyFont="1" applyFill="1" applyBorder="1" applyAlignment="1">
      <alignment vertical="top"/>
    </xf>
    <xf numFmtId="0" fontId="10" fillId="3" borderId="1" xfId="0" applyNumberFormat="1" applyFont="1" applyFill="1" applyBorder="1" applyAlignment="1">
      <alignment vertical="top" wrapText="1"/>
    </xf>
    <xf numFmtId="0" fontId="27" fillId="0" borderId="1" xfId="0" applyNumberFormat="1" applyFont="1" applyFill="1" applyBorder="1" applyAlignment="1">
      <alignment vertical="top" wrapText="1"/>
    </xf>
    <xf numFmtId="168" fontId="27" fillId="0" borderId="1" xfId="0" applyNumberFormat="1" applyFont="1" applyFill="1" applyBorder="1" applyAlignment="1">
      <alignment vertical="top"/>
    </xf>
    <xf numFmtId="49" fontId="10" fillId="5" borderId="1" xfId="0" applyNumberFormat="1" applyFont="1" applyFill="1" applyBorder="1" applyAlignment="1">
      <alignment horizontal="center" vertical="top"/>
    </xf>
    <xf numFmtId="168" fontId="10" fillId="0" borderId="2" xfId="0" applyNumberFormat="1" applyFont="1" applyFill="1" applyBorder="1" applyAlignment="1">
      <alignment vertical="top"/>
    </xf>
    <xf numFmtId="168" fontId="13" fillId="5" borderId="1" xfId="0" applyNumberFormat="1" applyFont="1" applyFill="1" applyBorder="1" applyAlignment="1">
      <alignment vertical="top"/>
    </xf>
    <xf numFmtId="49" fontId="0" fillId="0" borderId="0" xfId="0" applyNumberFormat="1" applyFill="1"/>
    <xf numFmtId="4" fontId="15" fillId="5" borderId="0" xfId="2" applyNumberFormat="1" applyFont="1" applyFill="1"/>
    <xf numFmtId="49" fontId="1" fillId="0" borderId="2" xfId="2" applyNumberFormat="1" applyFont="1" applyFill="1" applyBorder="1" applyAlignment="1">
      <alignment horizontal="center"/>
    </xf>
    <xf numFmtId="49" fontId="1" fillId="0" borderId="3" xfId="2" applyNumberFormat="1" applyFont="1" applyFill="1" applyBorder="1" applyAlignment="1">
      <alignment horizontal="center"/>
    </xf>
    <xf numFmtId="49" fontId="1" fillId="0" borderId="1" xfId="2" applyNumberFormat="1" applyFont="1" applyFill="1" applyBorder="1" applyAlignment="1">
      <alignment horizontal="center"/>
    </xf>
    <xf numFmtId="49" fontId="1" fillId="0" borderId="3" xfId="2" applyNumberFormat="1" applyFont="1" applyFill="1" applyBorder="1" applyAlignment="1">
      <alignment horizontal="center"/>
    </xf>
    <xf numFmtId="49" fontId="1" fillId="0" borderId="1" xfId="2" applyNumberFormat="1" applyFont="1" applyFill="1" applyBorder="1" applyAlignment="1">
      <alignment horizontal="center"/>
    </xf>
    <xf numFmtId="49" fontId="1" fillId="6" borderId="3" xfId="2" applyNumberFormat="1" applyFont="1" applyFill="1" applyBorder="1" applyAlignment="1">
      <alignment horizontal="center"/>
    </xf>
    <xf numFmtId="49" fontId="1" fillId="6" borderId="1" xfId="2" applyNumberFormat="1" applyFont="1" applyFill="1" applyBorder="1" applyAlignment="1">
      <alignment horizontal="center"/>
    </xf>
    <xf numFmtId="4" fontId="1" fillId="6" borderId="1" xfId="2" applyNumberFormat="1" applyFont="1" applyFill="1" applyBorder="1" applyAlignment="1"/>
    <xf numFmtId="4" fontId="25" fillId="6" borderId="1" xfId="2" applyNumberFormat="1" applyFont="1" applyFill="1" applyBorder="1" applyAlignment="1"/>
    <xf numFmtId="49" fontId="1" fillId="5" borderId="1" xfId="2" applyNumberFormat="1" applyFont="1" applyFill="1" applyBorder="1" applyAlignment="1">
      <alignment horizontal="center"/>
    </xf>
    <xf numFmtId="4" fontId="1" fillId="5" borderId="1" xfId="2" applyNumberFormat="1" applyFont="1" applyFill="1" applyBorder="1" applyAlignment="1"/>
    <xf numFmtId="4" fontId="19" fillId="6" borderId="1" xfId="2" applyNumberFormat="1" applyFill="1" applyBorder="1"/>
    <xf numFmtId="168" fontId="2" fillId="4" borderId="2" xfId="1" applyNumberFormat="1" applyFont="1" applyFill="1" applyBorder="1" applyAlignment="1" applyProtection="1">
      <alignment horizontal="right" vertical="center"/>
      <protection hidden="1"/>
    </xf>
    <xf numFmtId="167" fontId="2" fillId="4" borderId="2" xfId="1" applyNumberFormat="1" applyFont="1" applyFill="1" applyBorder="1" applyAlignment="1" applyProtection="1">
      <alignment horizontal="right" vertical="center"/>
      <protection hidden="1"/>
    </xf>
    <xf numFmtId="170" fontId="1" fillId="5" borderId="0" xfId="2" applyNumberFormat="1" applyFont="1" applyFill="1" applyBorder="1" applyAlignment="1">
      <alignment horizontal="center"/>
    </xf>
    <xf numFmtId="0" fontId="15" fillId="0" borderId="2" xfId="2" applyFont="1" applyBorder="1" applyAlignment="1">
      <alignment horizontal="center" vertical="center"/>
    </xf>
    <xf numFmtId="0" fontId="15" fillId="0" borderId="7" xfId="2" applyFont="1" applyBorder="1" applyAlignment="1">
      <alignment horizontal="center" vertical="center"/>
    </xf>
    <xf numFmtId="0" fontId="15" fillId="0" borderId="3" xfId="2" applyFont="1" applyBorder="1" applyAlignment="1">
      <alignment horizontal="center" vertical="center"/>
    </xf>
    <xf numFmtId="49" fontId="1" fillId="0" borderId="2" xfId="2" applyNumberFormat="1" applyFont="1" applyBorder="1" applyAlignment="1" applyProtection="1">
      <alignment horizontal="center"/>
    </xf>
    <xf numFmtId="49" fontId="1" fillId="0" borderId="7" xfId="2" applyNumberFormat="1" applyFont="1" applyBorder="1" applyAlignment="1" applyProtection="1">
      <alignment horizontal="center"/>
    </xf>
    <xf numFmtId="49" fontId="1" fillId="0" borderId="3" xfId="2" applyNumberFormat="1" applyFont="1" applyBorder="1" applyAlignment="1" applyProtection="1">
      <alignment horizontal="center"/>
    </xf>
    <xf numFmtId="0" fontId="1" fillId="0" borderId="2" xfId="2" applyFont="1" applyBorder="1" applyAlignment="1">
      <alignment horizontal="center"/>
    </xf>
    <xf numFmtId="0" fontId="1" fillId="0" borderId="7" xfId="2" applyFont="1" applyBorder="1" applyAlignment="1">
      <alignment horizontal="center"/>
    </xf>
    <xf numFmtId="0" fontId="1" fillId="0" borderId="3" xfId="2" applyFont="1" applyBorder="1" applyAlignment="1">
      <alignment horizontal="center"/>
    </xf>
    <xf numFmtId="0" fontId="20" fillId="0" borderId="0" xfId="2" applyFont="1" applyAlignment="1">
      <alignment horizontal="center"/>
    </xf>
    <xf numFmtId="0" fontId="19" fillId="0" borderId="0" xfId="2" applyAlignment="1">
      <alignment horizontal="center"/>
    </xf>
    <xf numFmtId="0" fontId="1" fillId="0" borderId="0" xfId="2" applyFont="1" applyAlignment="1">
      <alignment horizontal="center"/>
    </xf>
    <xf numFmtId="170" fontId="1" fillId="5" borderId="0" xfId="2" applyNumberFormat="1" applyFont="1" applyFill="1" applyAlignment="1">
      <alignment horizontal="center"/>
    </xf>
    <xf numFmtId="0" fontId="1" fillId="0" borderId="2" xfId="2" applyFont="1" applyFill="1" applyBorder="1" applyAlignment="1">
      <alignment horizontal="center"/>
    </xf>
    <xf numFmtId="0" fontId="1" fillId="0" borderId="7" xfId="2" applyFont="1" applyFill="1" applyBorder="1" applyAlignment="1">
      <alignment horizontal="center"/>
    </xf>
    <xf numFmtId="0" fontId="1" fillId="0" borderId="3" xfId="2" applyFont="1" applyFill="1" applyBorder="1" applyAlignment="1">
      <alignment horizontal="center"/>
    </xf>
    <xf numFmtId="0" fontId="15" fillId="0" borderId="2" xfId="2" applyFont="1" applyBorder="1" applyAlignment="1">
      <alignment horizontal="center"/>
    </xf>
    <xf numFmtId="0" fontId="15" fillId="0" borderId="7" xfId="2" applyFont="1" applyBorder="1" applyAlignment="1">
      <alignment horizontal="center"/>
    </xf>
    <xf numFmtId="0" fontId="15" fillId="0" borderId="3" xfId="2" applyFont="1" applyBorder="1" applyAlignment="1">
      <alignment horizontal="center"/>
    </xf>
    <xf numFmtId="0" fontId="15" fillId="0" borderId="5" xfId="2" applyFont="1" applyBorder="1" applyAlignment="1">
      <alignment horizontal="center" vertical="center" wrapText="1"/>
    </xf>
    <xf numFmtId="0" fontId="15" fillId="0" borderId="9" xfId="2" applyFont="1" applyBorder="1" applyAlignment="1">
      <alignment horizontal="center" vertical="center" wrapText="1"/>
    </xf>
    <xf numFmtId="0" fontId="15" fillId="0" borderId="11" xfId="2" applyFont="1" applyBorder="1" applyAlignment="1">
      <alignment horizontal="center" vertical="center" wrapText="1"/>
    </xf>
    <xf numFmtId="0" fontId="15" fillId="0" borderId="1" xfId="2" applyFont="1" applyBorder="1" applyAlignment="1">
      <alignment horizontal="center" vertical="center" wrapText="1"/>
    </xf>
    <xf numFmtId="49" fontId="1" fillId="6" borderId="1" xfId="2" applyNumberFormat="1" applyFont="1" applyFill="1" applyBorder="1" applyAlignment="1">
      <alignment horizontal="center"/>
    </xf>
    <xf numFmtId="49" fontId="1" fillId="0" borderId="1" xfId="2" applyNumberFormat="1" applyFont="1" applyFill="1" applyBorder="1" applyAlignment="1">
      <alignment horizontal="center"/>
    </xf>
    <xf numFmtId="49" fontId="1" fillId="0" borderId="2" xfId="2" applyNumberFormat="1" applyFont="1" applyFill="1" applyBorder="1" applyAlignment="1">
      <alignment horizontal="center"/>
    </xf>
    <xf numFmtId="49" fontId="1" fillId="0" borderId="3" xfId="2" applyNumberFormat="1" applyFont="1" applyFill="1" applyBorder="1" applyAlignment="1">
      <alignment horizontal="center"/>
    </xf>
    <xf numFmtId="49" fontId="15" fillId="0" borderId="2" xfId="2" applyNumberFormat="1" applyFont="1" applyBorder="1" applyAlignment="1">
      <alignment horizontal="center"/>
    </xf>
    <xf numFmtId="49" fontId="15" fillId="0" borderId="7" xfId="2" applyNumberFormat="1" applyFont="1" applyBorder="1" applyAlignment="1">
      <alignment horizontal="center"/>
    </xf>
    <xf numFmtId="49" fontId="15" fillId="0" borderId="3" xfId="2" applyNumberFormat="1" applyFont="1" applyBorder="1" applyAlignment="1">
      <alignment horizontal="center"/>
    </xf>
    <xf numFmtId="0" fontId="0" fillId="0" borderId="3" xfId="0" applyBorder="1" applyAlignment="1">
      <alignment horizontal="center"/>
    </xf>
    <xf numFmtId="49" fontId="1" fillId="6" borderId="2" xfId="2" applyNumberFormat="1" applyFont="1" applyFill="1" applyBorder="1" applyAlignment="1">
      <alignment horizontal="center"/>
    </xf>
    <xf numFmtId="0" fontId="0" fillId="6" borderId="3" xfId="0" applyFill="1" applyBorder="1" applyAlignment="1">
      <alignment horizontal="center"/>
    </xf>
    <xf numFmtId="0" fontId="13" fillId="0" borderId="2" xfId="0" applyNumberFormat="1" applyFont="1" applyFill="1" applyBorder="1" applyAlignment="1">
      <alignment horizontal="left" vertical="top" wrapText="1"/>
    </xf>
    <xf numFmtId="0" fontId="13" fillId="0" borderId="7" xfId="0" applyNumberFormat="1" applyFont="1" applyFill="1" applyBorder="1" applyAlignment="1">
      <alignment horizontal="left" vertical="top" wrapText="1"/>
    </xf>
    <xf numFmtId="0" fontId="13" fillId="0" borderId="3" xfId="0" applyNumberFormat="1" applyFont="1" applyFill="1" applyBorder="1" applyAlignment="1">
      <alignment horizontal="left" vertical="top" wrapText="1"/>
    </xf>
    <xf numFmtId="168" fontId="10" fillId="0" borderId="0" xfId="0" applyNumberFormat="1" applyFont="1" applyFill="1" applyBorder="1" applyAlignment="1">
      <alignment horizontal="right" vertical="top"/>
    </xf>
    <xf numFmtId="0" fontId="13" fillId="0" borderId="0" xfId="0" quotePrefix="1" applyFont="1" applyFill="1" applyAlignment="1">
      <alignment horizontal="center" wrapText="1"/>
    </xf>
    <xf numFmtId="0" fontId="10" fillId="0" borderId="1" xfId="0" applyNumberFormat="1" applyFont="1" applyFill="1" applyBorder="1" applyAlignment="1">
      <alignment horizontal="center" vertical="center" textRotation="90" wrapText="1"/>
    </xf>
    <xf numFmtId="49" fontId="10" fillId="0" borderId="2" xfId="0" applyNumberFormat="1" applyFont="1" applyFill="1" applyBorder="1" applyAlignment="1">
      <alignment horizontal="center" vertical="center" wrapText="1"/>
    </xf>
    <xf numFmtId="49" fontId="10" fillId="0" borderId="7" xfId="0" quotePrefix="1" applyNumberFormat="1" applyFont="1" applyFill="1" applyBorder="1" applyAlignment="1">
      <alignment horizontal="center" vertical="center" wrapText="1"/>
    </xf>
    <xf numFmtId="49" fontId="10" fillId="0" borderId="3" xfId="0" quotePrefix="1" applyNumberFormat="1" applyFont="1" applyFill="1" applyBorder="1" applyAlignment="1">
      <alignment horizontal="center" vertical="center" wrapText="1"/>
    </xf>
    <xf numFmtId="0" fontId="10" fillId="0" borderId="1" xfId="0" applyNumberFormat="1" applyFont="1" applyFill="1" applyBorder="1" applyAlignment="1">
      <alignment horizontal="center" vertical="center" wrapText="1"/>
    </xf>
    <xf numFmtId="0" fontId="10" fillId="0" borderId="1" xfId="0" quotePrefix="1" applyNumberFormat="1" applyFont="1" applyFill="1" applyBorder="1" applyAlignment="1">
      <alignment horizontal="center" vertical="center" wrapText="1"/>
    </xf>
    <xf numFmtId="0" fontId="10" fillId="0" borderId="0" xfId="1" applyFont="1" applyFill="1" applyAlignment="1">
      <alignment horizontal="right"/>
    </xf>
    <xf numFmtId="0" fontId="11" fillId="0" borderId="0" xfId="1" applyFont="1" applyFill="1" applyAlignment="1">
      <alignment horizontal="right"/>
    </xf>
    <xf numFmtId="0" fontId="4" fillId="0" borderId="0" xfId="1" applyFont="1" applyFill="1" applyAlignment="1">
      <alignment horizontal="center" vertical="top" wrapText="1"/>
    </xf>
    <xf numFmtId="0" fontId="10" fillId="4" borderId="0" xfId="1" applyFont="1" applyFill="1" applyAlignment="1">
      <alignment horizontal="right" vertical="top" wrapText="1"/>
    </xf>
    <xf numFmtId="0" fontId="0" fillId="4" borderId="0" xfId="0" applyFill="1" applyAlignment="1">
      <alignment horizontal="right" vertical="top" wrapText="1"/>
    </xf>
    <xf numFmtId="0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0" fillId="0" borderId="7" xfId="0" applyBorder="1" applyAlignment="1">
      <alignment horizontal="center" vertical="center" wrapText="1"/>
    </xf>
    <xf numFmtId="0" fontId="2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0" fillId="0" borderId="11" xfId="0" applyBorder="1" applyAlignment="1">
      <alignment horizontal="center" vertical="center" wrapText="1"/>
    </xf>
    <xf numFmtId="0" fontId="10" fillId="4" borderId="0" xfId="1" applyFont="1" applyFill="1" applyAlignment="1">
      <alignment horizontal="right"/>
    </xf>
    <xf numFmtId="0" fontId="0" fillId="4" borderId="0" xfId="0" applyFill="1" applyAlignment="1">
      <alignment horizontal="right"/>
    </xf>
    <xf numFmtId="0" fontId="8" fillId="0" borderId="2" xfId="1" applyNumberFormat="1" applyFont="1" applyFill="1" applyBorder="1" applyAlignment="1" applyProtection="1">
      <alignment vertical="center"/>
      <protection hidden="1"/>
    </xf>
    <xf numFmtId="0" fontId="0" fillId="0" borderId="7" xfId="0" applyBorder="1" applyAlignment="1">
      <alignment vertical="center"/>
    </xf>
    <xf numFmtId="0" fontId="0" fillId="0" borderId="3" xfId="0" applyBorder="1" applyAlignment="1">
      <alignment vertical="center"/>
    </xf>
    <xf numFmtId="0" fontId="0" fillId="0" borderId="0" xfId="0" applyAlignment="1">
      <alignment horizontal="center" vertical="top" wrapText="1"/>
    </xf>
    <xf numFmtId="0" fontId="2" fillId="0" borderId="2" xfId="1" applyFont="1" applyFill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10" fillId="4" borderId="0" xfId="1" applyFont="1" applyFill="1" applyAlignment="1">
      <alignment horizontal="right" vertical="center" wrapText="1"/>
    </xf>
    <xf numFmtId="0" fontId="0" fillId="4" borderId="0" xfId="0" applyFill="1" applyAlignment="1">
      <alignment horizontal="right" vertical="center" wrapText="1"/>
    </xf>
    <xf numFmtId="0" fontId="2" fillId="0" borderId="5" xfId="1" applyFont="1" applyFill="1" applyBorder="1" applyAlignment="1">
      <alignment horizontal="center" vertical="center"/>
    </xf>
    <xf numFmtId="0" fontId="17" fillId="0" borderId="11" xfId="0" applyFont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10" fillId="0" borderId="0" xfId="1" applyFont="1" applyFill="1" applyAlignment="1">
      <alignment horizontal="right" vertical="center"/>
    </xf>
    <xf numFmtId="0" fontId="11" fillId="0" borderId="0" xfId="1" applyFont="1" applyFill="1" applyAlignment="1">
      <alignment horizontal="right" vertical="center"/>
    </xf>
    <xf numFmtId="0" fontId="8" fillId="0" borderId="2" xfId="1" applyNumberFormat="1" applyFont="1" applyFill="1" applyBorder="1" applyAlignment="1" applyProtection="1">
      <protection hidden="1"/>
    </xf>
    <xf numFmtId="0" fontId="0" fillId="0" borderId="7" xfId="0" applyBorder="1" applyAlignment="1"/>
    <xf numFmtId="0" fontId="0" fillId="0" borderId="3" xfId="0" applyBorder="1" applyAlignment="1"/>
    <xf numFmtId="0" fontId="0" fillId="0" borderId="3" xfId="0" applyBorder="1" applyAlignment="1">
      <alignment horizontal="center" vertical="center" wrapText="1"/>
    </xf>
    <xf numFmtId="0" fontId="10" fillId="0" borderId="0" xfId="1" applyFont="1" applyFill="1" applyAlignment="1">
      <alignment horizontal="righ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ill="1" applyAlignment="1">
      <alignment horizontal="right"/>
    </xf>
    <xf numFmtId="0" fontId="11" fillId="0" borderId="0" xfId="1" applyNumberFormat="1" applyFont="1" applyFill="1" applyAlignment="1" applyProtection="1">
      <alignment horizontal="right" wrapText="1"/>
      <protection hidden="1"/>
    </xf>
    <xf numFmtId="0" fontId="10" fillId="4" borderId="0" xfId="1" applyNumberFormat="1" applyFont="1" applyFill="1" applyAlignment="1" applyProtection="1">
      <alignment horizontal="right" wrapText="1"/>
      <protection hidden="1"/>
    </xf>
    <xf numFmtId="0" fontId="4" fillId="0" borderId="0" xfId="0" applyFont="1" applyAlignment="1">
      <alignment horizontal="center" vertical="top" wrapText="1"/>
    </xf>
    <xf numFmtId="0" fontId="11" fillId="0" borderId="0" xfId="1" applyNumberFormat="1" applyFont="1" applyFill="1" applyBorder="1" applyAlignment="1" applyProtection="1">
      <alignment horizontal="right"/>
      <protection hidden="1"/>
    </xf>
    <xf numFmtId="0" fontId="4" fillId="0" borderId="2" xfId="1" applyFont="1" applyFill="1" applyBorder="1" applyAlignment="1">
      <alignment horizontal="left" vertical="center" wrapText="1"/>
    </xf>
    <xf numFmtId="0" fontId="4" fillId="0" borderId="3" xfId="1" applyFont="1" applyFill="1" applyBorder="1" applyAlignment="1">
      <alignment horizontal="left" vertical="center" wrapText="1"/>
    </xf>
    <xf numFmtId="0" fontId="10" fillId="0" borderId="0" xfId="1" applyNumberFormat="1" applyFont="1" applyFill="1" applyAlignment="1" applyProtection="1">
      <alignment horizontal="right" wrapText="1"/>
      <protection hidden="1"/>
    </xf>
    <xf numFmtId="0" fontId="0" fillId="0" borderId="0" xfId="0" applyAlignment="1">
      <alignment horizontal="right" wrapText="1"/>
    </xf>
    <xf numFmtId="0" fontId="4" fillId="0" borderId="0" xfId="1" applyFont="1" applyBorder="1" applyAlignment="1">
      <alignment horizontal="center" vertical="center" wrapText="1"/>
    </xf>
    <xf numFmtId="49" fontId="2" fillId="0" borderId="5" xfId="1" applyNumberFormat="1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2" fillId="0" borderId="2" xfId="1" applyFont="1" applyFill="1" applyBorder="1" applyAlignment="1">
      <alignment horizontal="center" vertical="center" wrapText="1"/>
    </xf>
    <xf numFmtId="0" fontId="4" fillId="0" borderId="0" xfId="1" applyFont="1" applyAlignment="1">
      <alignment horizontal="center" vertical="center" wrapText="1"/>
    </xf>
    <xf numFmtId="0" fontId="13" fillId="0" borderId="1" xfId="1" applyFont="1" applyBorder="1" applyAlignment="1">
      <alignment horizontal="center" vertical="center" wrapText="1"/>
    </xf>
    <xf numFmtId="0" fontId="13" fillId="0" borderId="2" xfId="1" applyFont="1" applyBorder="1" applyAlignment="1">
      <alignment horizontal="center" vertical="center" wrapText="1"/>
    </xf>
    <xf numFmtId="0" fontId="13" fillId="0" borderId="7" xfId="1" applyFont="1" applyBorder="1" applyAlignment="1">
      <alignment horizontal="center" vertical="center" wrapText="1"/>
    </xf>
    <xf numFmtId="0" fontId="10" fillId="0" borderId="1" xfId="1" applyFont="1" applyBorder="1" applyAlignment="1">
      <alignment horizontal="center" vertical="center"/>
    </xf>
    <xf numFmtId="0" fontId="2" fillId="0" borderId="1" xfId="1" applyFont="1" applyBorder="1" applyAlignment="1">
      <alignment horizontal="center"/>
    </xf>
    <xf numFmtId="0" fontId="2" fillId="0" borderId="1" xfId="1" applyFont="1" applyBorder="1" applyAlignment="1">
      <alignment horizontal="center" vertical="center"/>
    </xf>
    <xf numFmtId="0" fontId="2" fillId="0" borderId="4" xfId="1" applyFont="1" applyBorder="1" applyAlignment="1">
      <alignment horizontal="center" vertical="center" wrapText="1"/>
    </xf>
    <xf numFmtId="0" fontId="2" fillId="0" borderId="12" xfId="1" applyFont="1" applyBorder="1" applyAlignment="1">
      <alignment horizontal="center" vertical="center" wrapText="1"/>
    </xf>
    <xf numFmtId="0" fontId="17" fillId="0" borderId="13" xfId="0" applyFont="1" applyBorder="1" applyAlignment="1">
      <alignment horizontal="center" vertical="center" wrapText="1"/>
    </xf>
    <xf numFmtId="0" fontId="17" fillId="0" borderId="14" xfId="0" applyFont="1" applyBorder="1" applyAlignment="1">
      <alignment horizontal="center" vertical="center" wrapText="1"/>
    </xf>
    <xf numFmtId="168" fontId="2" fillId="0" borderId="2" xfId="1" applyNumberFormat="1" applyFont="1" applyBorder="1" applyAlignment="1">
      <alignment horizontal="center" vertical="center" wrapText="1"/>
    </xf>
    <xf numFmtId="0" fontId="17" fillId="0" borderId="7" xfId="0" applyFont="1" applyBorder="1" applyAlignment="1">
      <alignment horizontal="center" vertical="center" wrapText="1"/>
    </xf>
    <xf numFmtId="0" fontId="17" fillId="0" borderId="3" xfId="0" applyFont="1" applyBorder="1" applyAlignment="1">
      <alignment horizontal="center" vertical="center" wrapText="1"/>
    </xf>
    <xf numFmtId="0" fontId="2" fillId="0" borderId="5" xfId="1" applyFont="1" applyBorder="1" applyAlignment="1">
      <alignment horizontal="center" vertical="center" wrapText="1"/>
    </xf>
    <xf numFmtId="0" fontId="17" fillId="0" borderId="11" xfId="0" applyFont="1" applyBorder="1" applyAlignment="1">
      <alignment horizontal="center" vertical="center" wrapText="1"/>
    </xf>
    <xf numFmtId="168" fontId="2" fillId="0" borderId="5" xfId="1" applyNumberFormat="1" applyFont="1" applyBorder="1" applyAlignment="1">
      <alignment horizontal="center" vertical="center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63"/>
  <sheetViews>
    <sheetView topLeftCell="A19" zoomScaleNormal="100" workbookViewId="0">
      <selection activeCell="V34" sqref="V34"/>
    </sheetView>
  </sheetViews>
  <sheetFormatPr defaultRowHeight="12.75" x14ac:dyDescent="0.2"/>
  <cols>
    <col min="1" max="1" width="6" style="346" customWidth="1"/>
    <col min="2" max="2" width="11" style="346" customWidth="1"/>
    <col min="3" max="3" width="4.140625" style="346" customWidth="1"/>
    <col min="4" max="4" width="3.7109375" style="346" customWidth="1"/>
    <col min="5" max="5" width="9.140625" style="346"/>
    <col min="6" max="6" width="9.85546875" style="346" customWidth="1"/>
    <col min="7" max="7" width="14.7109375" style="346" customWidth="1"/>
    <col min="8" max="8" width="14.42578125" style="346" customWidth="1"/>
    <col min="9" max="9" width="11.42578125" style="346" customWidth="1"/>
    <col min="10" max="10" width="20" style="346" bestFit="1" customWidth="1"/>
    <col min="11" max="11" width="8.7109375" style="346" customWidth="1"/>
    <col min="12" max="12" width="12.85546875" style="347" customWidth="1"/>
    <col min="13" max="14" width="12.85546875" style="346" customWidth="1"/>
    <col min="15" max="241" width="9.140625" style="346"/>
    <col min="242" max="242" width="6" style="346" customWidth="1"/>
    <col min="243" max="243" width="11" style="346" customWidth="1"/>
    <col min="244" max="244" width="4.140625" style="346" customWidth="1"/>
    <col min="245" max="245" width="3.7109375" style="346" customWidth="1"/>
    <col min="246" max="246" width="9.140625" style="346"/>
    <col min="247" max="247" width="9.85546875" style="346" customWidth="1"/>
    <col min="248" max="248" width="14.7109375" style="346" customWidth="1"/>
    <col min="249" max="249" width="14.42578125" style="346" customWidth="1"/>
    <col min="250" max="250" width="11.42578125" style="346" customWidth="1"/>
    <col min="251" max="251" width="13.28515625" style="346" customWidth="1"/>
    <col min="252" max="252" width="8.7109375" style="346" customWidth="1"/>
    <col min="253" max="253" width="12.42578125" style="346" customWidth="1"/>
    <col min="254" max="254" width="12.5703125" style="346" customWidth="1"/>
    <col min="255" max="255" width="11.7109375" style="346" customWidth="1"/>
    <col min="256" max="256" width="10.7109375" style="346" bestFit="1" customWidth="1"/>
    <col min="257" max="257" width="12.7109375" style="346" bestFit="1" customWidth="1"/>
    <col min="258" max="258" width="11.7109375" style="346" bestFit="1" customWidth="1"/>
    <col min="259" max="259" width="12.28515625" style="346" bestFit="1" customWidth="1"/>
    <col min="260" max="260" width="10.140625" style="346" customWidth="1"/>
    <col min="261" max="262" width="10.7109375" style="346" bestFit="1" customWidth="1"/>
    <col min="263" max="263" width="10.140625" style="346" bestFit="1" customWidth="1"/>
    <col min="264" max="264" width="10.42578125" style="346" customWidth="1"/>
    <col min="265" max="265" width="10.140625" style="346" bestFit="1" customWidth="1"/>
    <col min="266" max="266" width="0" style="346" hidden="1" customWidth="1"/>
    <col min="267" max="497" width="9.140625" style="346"/>
    <col min="498" max="498" width="6" style="346" customWidth="1"/>
    <col min="499" max="499" width="11" style="346" customWidth="1"/>
    <col min="500" max="500" width="4.140625" style="346" customWidth="1"/>
    <col min="501" max="501" width="3.7109375" style="346" customWidth="1"/>
    <col min="502" max="502" width="9.140625" style="346"/>
    <col min="503" max="503" width="9.85546875" style="346" customWidth="1"/>
    <col min="504" max="504" width="14.7109375" style="346" customWidth="1"/>
    <col min="505" max="505" width="14.42578125" style="346" customWidth="1"/>
    <col min="506" max="506" width="11.42578125" style="346" customWidth="1"/>
    <col min="507" max="507" width="13.28515625" style="346" customWidth="1"/>
    <col min="508" max="508" width="8.7109375" style="346" customWidth="1"/>
    <col min="509" max="509" width="12.42578125" style="346" customWidth="1"/>
    <col min="510" max="510" width="12.5703125" style="346" customWidth="1"/>
    <col min="511" max="511" width="11.7109375" style="346" customWidth="1"/>
    <col min="512" max="512" width="10.7109375" style="346" bestFit="1" customWidth="1"/>
    <col min="513" max="513" width="12.7109375" style="346" bestFit="1" customWidth="1"/>
    <col min="514" max="514" width="11.7109375" style="346" bestFit="1" customWidth="1"/>
    <col min="515" max="515" width="12.28515625" style="346" bestFit="1" customWidth="1"/>
    <col min="516" max="516" width="10.140625" style="346" customWidth="1"/>
    <col min="517" max="518" width="10.7109375" style="346" bestFit="1" customWidth="1"/>
    <col min="519" max="519" width="10.140625" style="346" bestFit="1" customWidth="1"/>
    <col min="520" max="520" width="10.42578125" style="346" customWidth="1"/>
    <col min="521" max="521" width="10.140625" style="346" bestFit="1" customWidth="1"/>
    <col min="522" max="522" width="0" style="346" hidden="1" customWidth="1"/>
    <col min="523" max="753" width="9.140625" style="346"/>
    <col min="754" max="754" width="6" style="346" customWidth="1"/>
    <col min="755" max="755" width="11" style="346" customWidth="1"/>
    <col min="756" max="756" width="4.140625" style="346" customWidth="1"/>
    <col min="757" max="757" width="3.7109375" style="346" customWidth="1"/>
    <col min="758" max="758" width="9.140625" style="346"/>
    <col min="759" max="759" width="9.85546875" style="346" customWidth="1"/>
    <col min="760" max="760" width="14.7109375" style="346" customWidth="1"/>
    <col min="761" max="761" width="14.42578125" style="346" customWidth="1"/>
    <col min="762" max="762" width="11.42578125" style="346" customWidth="1"/>
    <col min="763" max="763" width="13.28515625" style="346" customWidth="1"/>
    <col min="764" max="764" width="8.7109375" style="346" customWidth="1"/>
    <col min="765" max="765" width="12.42578125" style="346" customWidth="1"/>
    <col min="766" max="766" width="12.5703125" style="346" customWidth="1"/>
    <col min="767" max="767" width="11.7109375" style="346" customWidth="1"/>
    <col min="768" max="768" width="10.7109375" style="346" bestFit="1" customWidth="1"/>
    <col min="769" max="769" width="12.7109375" style="346" bestFit="1" customWidth="1"/>
    <col min="770" max="770" width="11.7109375" style="346" bestFit="1" customWidth="1"/>
    <col min="771" max="771" width="12.28515625" style="346" bestFit="1" customWidth="1"/>
    <col min="772" max="772" width="10.140625" style="346" customWidth="1"/>
    <col min="773" max="774" width="10.7109375" style="346" bestFit="1" customWidth="1"/>
    <col min="775" max="775" width="10.140625" style="346" bestFit="1" customWidth="1"/>
    <col min="776" max="776" width="10.42578125" style="346" customWidth="1"/>
    <col min="777" max="777" width="10.140625" style="346" bestFit="1" customWidth="1"/>
    <col min="778" max="778" width="0" style="346" hidden="1" customWidth="1"/>
    <col min="779" max="1009" width="9.140625" style="346"/>
    <col min="1010" max="1010" width="6" style="346" customWidth="1"/>
    <col min="1011" max="1011" width="11" style="346" customWidth="1"/>
    <col min="1012" max="1012" width="4.140625" style="346" customWidth="1"/>
    <col min="1013" max="1013" width="3.7109375" style="346" customWidth="1"/>
    <col min="1014" max="1014" width="9.140625" style="346"/>
    <col min="1015" max="1015" width="9.85546875" style="346" customWidth="1"/>
    <col min="1016" max="1016" width="14.7109375" style="346" customWidth="1"/>
    <col min="1017" max="1017" width="14.42578125" style="346" customWidth="1"/>
    <col min="1018" max="1018" width="11.42578125" style="346" customWidth="1"/>
    <col min="1019" max="1019" width="13.28515625" style="346" customWidth="1"/>
    <col min="1020" max="1020" width="8.7109375" style="346" customWidth="1"/>
    <col min="1021" max="1021" width="12.42578125" style="346" customWidth="1"/>
    <col min="1022" max="1022" width="12.5703125" style="346" customWidth="1"/>
    <col min="1023" max="1023" width="11.7109375" style="346" customWidth="1"/>
    <col min="1024" max="1024" width="10.7109375" style="346" bestFit="1" customWidth="1"/>
    <col min="1025" max="1025" width="12.7109375" style="346" bestFit="1" customWidth="1"/>
    <col min="1026" max="1026" width="11.7109375" style="346" bestFit="1" customWidth="1"/>
    <col min="1027" max="1027" width="12.28515625" style="346" bestFit="1" customWidth="1"/>
    <col min="1028" max="1028" width="10.140625" style="346" customWidth="1"/>
    <col min="1029" max="1030" width="10.7109375" style="346" bestFit="1" customWidth="1"/>
    <col min="1031" max="1031" width="10.140625" style="346" bestFit="1" customWidth="1"/>
    <col min="1032" max="1032" width="10.42578125" style="346" customWidth="1"/>
    <col min="1033" max="1033" width="10.140625" style="346" bestFit="1" customWidth="1"/>
    <col min="1034" max="1034" width="0" style="346" hidden="1" customWidth="1"/>
    <col min="1035" max="1265" width="9.140625" style="346"/>
    <col min="1266" max="1266" width="6" style="346" customWidth="1"/>
    <col min="1267" max="1267" width="11" style="346" customWidth="1"/>
    <col min="1268" max="1268" width="4.140625" style="346" customWidth="1"/>
    <col min="1269" max="1269" width="3.7109375" style="346" customWidth="1"/>
    <col min="1270" max="1270" width="9.140625" style="346"/>
    <col min="1271" max="1271" width="9.85546875" style="346" customWidth="1"/>
    <col min="1272" max="1272" width="14.7109375" style="346" customWidth="1"/>
    <col min="1273" max="1273" width="14.42578125" style="346" customWidth="1"/>
    <col min="1274" max="1274" width="11.42578125" style="346" customWidth="1"/>
    <col min="1275" max="1275" width="13.28515625" style="346" customWidth="1"/>
    <col min="1276" max="1276" width="8.7109375" style="346" customWidth="1"/>
    <col min="1277" max="1277" width="12.42578125" style="346" customWidth="1"/>
    <col min="1278" max="1278" width="12.5703125" style="346" customWidth="1"/>
    <col min="1279" max="1279" width="11.7109375" style="346" customWidth="1"/>
    <col min="1280" max="1280" width="10.7109375" style="346" bestFit="1" customWidth="1"/>
    <col min="1281" max="1281" width="12.7109375" style="346" bestFit="1" customWidth="1"/>
    <col min="1282" max="1282" width="11.7109375" style="346" bestFit="1" customWidth="1"/>
    <col min="1283" max="1283" width="12.28515625" style="346" bestFit="1" customWidth="1"/>
    <col min="1284" max="1284" width="10.140625" style="346" customWidth="1"/>
    <col min="1285" max="1286" width="10.7109375" style="346" bestFit="1" customWidth="1"/>
    <col min="1287" max="1287" width="10.140625" style="346" bestFit="1" customWidth="1"/>
    <col min="1288" max="1288" width="10.42578125" style="346" customWidth="1"/>
    <col min="1289" max="1289" width="10.140625" style="346" bestFit="1" customWidth="1"/>
    <col min="1290" max="1290" width="0" style="346" hidden="1" customWidth="1"/>
    <col min="1291" max="1521" width="9.140625" style="346"/>
    <col min="1522" max="1522" width="6" style="346" customWidth="1"/>
    <col min="1523" max="1523" width="11" style="346" customWidth="1"/>
    <col min="1524" max="1524" width="4.140625" style="346" customWidth="1"/>
    <col min="1525" max="1525" width="3.7109375" style="346" customWidth="1"/>
    <col min="1526" max="1526" width="9.140625" style="346"/>
    <col min="1527" max="1527" width="9.85546875" style="346" customWidth="1"/>
    <col min="1528" max="1528" width="14.7109375" style="346" customWidth="1"/>
    <col min="1529" max="1529" width="14.42578125" style="346" customWidth="1"/>
    <col min="1530" max="1530" width="11.42578125" style="346" customWidth="1"/>
    <col min="1531" max="1531" width="13.28515625" style="346" customWidth="1"/>
    <col min="1532" max="1532" width="8.7109375" style="346" customWidth="1"/>
    <col min="1533" max="1533" width="12.42578125" style="346" customWidth="1"/>
    <col min="1534" max="1534" width="12.5703125" style="346" customWidth="1"/>
    <col min="1535" max="1535" width="11.7109375" style="346" customWidth="1"/>
    <col min="1536" max="1536" width="10.7109375" style="346" bestFit="1" customWidth="1"/>
    <col min="1537" max="1537" width="12.7109375" style="346" bestFit="1" customWidth="1"/>
    <col min="1538" max="1538" width="11.7109375" style="346" bestFit="1" customWidth="1"/>
    <col min="1539" max="1539" width="12.28515625" style="346" bestFit="1" customWidth="1"/>
    <col min="1540" max="1540" width="10.140625" style="346" customWidth="1"/>
    <col min="1541" max="1542" width="10.7109375" style="346" bestFit="1" customWidth="1"/>
    <col min="1543" max="1543" width="10.140625" style="346" bestFit="1" customWidth="1"/>
    <col min="1544" max="1544" width="10.42578125" style="346" customWidth="1"/>
    <col min="1545" max="1545" width="10.140625" style="346" bestFit="1" customWidth="1"/>
    <col min="1546" max="1546" width="0" style="346" hidden="1" customWidth="1"/>
    <col min="1547" max="1777" width="9.140625" style="346"/>
    <col min="1778" max="1778" width="6" style="346" customWidth="1"/>
    <col min="1779" max="1779" width="11" style="346" customWidth="1"/>
    <col min="1780" max="1780" width="4.140625" style="346" customWidth="1"/>
    <col min="1781" max="1781" width="3.7109375" style="346" customWidth="1"/>
    <col min="1782" max="1782" width="9.140625" style="346"/>
    <col min="1783" max="1783" width="9.85546875" style="346" customWidth="1"/>
    <col min="1784" max="1784" width="14.7109375" style="346" customWidth="1"/>
    <col min="1785" max="1785" width="14.42578125" style="346" customWidth="1"/>
    <col min="1786" max="1786" width="11.42578125" style="346" customWidth="1"/>
    <col min="1787" max="1787" width="13.28515625" style="346" customWidth="1"/>
    <col min="1788" max="1788" width="8.7109375" style="346" customWidth="1"/>
    <col min="1789" max="1789" width="12.42578125" style="346" customWidth="1"/>
    <col min="1790" max="1790" width="12.5703125" style="346" customWidth="1"/>
    <col min="1791" max="1791" width="11.7109375" style="346" customWidth="1"/>
    <col min="1792" max="1792" width="10.7109375" style="346" bestFit="1" customWidth="1"/>
    <col min="1793" max="1793" width="12.7109375" style="346" bestFit="1" customWidth="1"/>
    <col min="1794" max="1794" width="11.7109375" style="346" bestFit="1" customWidth="1"/>
    <col min="1795" max="1795" width="12.28515625" style="346" bestFit="1" customWidth="1"/>
    <col min="1796" max="1796" width="10.140625" style="346" customWidth="1"/>
    <col min="1797" max="1798" width="10.7109375" style="346" bestFit="1" customWidth="1"/>
    <col min="1799" max="1799" width="10.140625" style="346" bestFit="1" customWidth="1"/>
    <col min="1800" max="1800" width="10.42578125" style="346" customWidth="1"/>
    <col min="1801" max="1801" width="10.140625" style="346" bestFit="1" customWidth="1"/>
    <col min="1802" max="1802" width="0" style="346" hidden="1" customWidth="1"/>
    <col min="1803" max="2033" width="9.140625" style="346"/>
    <col min="2034" max="2034" width="6" style="346" customWidth="1"/>
    <col min="2035" max="2035" width="11" style="346" customWidth="1"/>
    <col min="2036" max="2036" width="4.140625" style="346" customWidth="1"/>
    <col min="2037" max="2037" width="3.7109375" style="346" customWidth="1"/>
    <col min="2038" max="2038" width="9.140625" style="346"/>
    <col min="2039" max="2039" width="9.85546875" style="346" customWidth="1"/>
    <col min="2040" max="2040" width="14.7109375" style="346" customWidth="1"/>
    <col min="2041" max="2041" width="14.42578125" style="346" customWidth="1"/>
    <col min="2042" max="2042" width="11.42578125" style="346" customWidth="1"/>
    <col min="2043" max="2043" width="13.28515625" style="346" customWidth="1"/>
    <col min="2044" max="2044" width="8.7109375" style="346" customWidth="1"/>
    <col min="2045" max="2045" width="12.42578125" style="346" customWidth="1"/>
    <col min="2046" max="2046" width="12.5703125" style="346" customWidth="1"/>
    <col min="2047" max="2047" width="11.7109375" style="346" customWidth="1"/>
    <col min="2048" max="2048" width="10.7109375" style="346" bestFit="1" customWidth="1"/>
    <col min="2049" max="2049" width="12.7109375" style="346" bestFit="1" customWidth="1"/>
    <col min="2050" max="2050" width="11.7109375" style="346" bestFit="1" customWidth="1"/>
    <col min="2051" max="2051" width="12.28515625" style="346" bestFit="1" customWidth="1"/>
    <col min="2052" max="2052" width="10.140625" style="346" customWidth="1"/>
    <col min="2053" max="2054" width="10.7109375" style="346" bestFit="1" customWidth="1"/>
    <col min="2055" max="2055" width="10.140625" style="346" bestFit="1" customWidth="1"/>
    <col min="2056" max="2056" width="10.42578125" style="346" customWidth="1"/>
    <col min="2057" max="2057" width="10.140625" style="346" bestFit="1" customWidth="1"/>
    <col min="2058" max="2058" width="0" style="346" hidden="1" customWidth="1"/>
    <col min="2059" max="2289" width="9.140625" style="346"/>
    <col min="2290" max="2290" width="6" style="346" customWidth="1"/>
    <col min="2291" max="2291" width="11" style="346" customWidth="1"/>
    <col min="2292" max="2292" width="4.140625" style="346" customWidth="1"/>
    <col min="2293" max="2293" width="3.7109375" style="346" customWidth="1"/>
    <col min="2294" max="2294" width="9.140625" style="346"/>
    <col min="2295" max="2295" width="9.85546875" style="346" customWidth="1"/>
    <col min="2296" max="2296" width="14.7109375" style="346" customWidth="1"/>
    <col min="2297" max="2297" width="14.42578125" style="346" customWidth="1"/>
    <col min="2298" max="2298" width="11.42578125" style="346" customWidth="1"/>
    <col min="2299" max="2299" width="13.28515625" style="346" customWidth="1"/>
    <col min="2300" max="2300" width="8.7109375" style="346" customWidth="1"/>
    <col min="2301" max="2301" width="12.42578125" style="346" customWidth="1"/>
    <col min="2302" max="2302" width="12.5703125" style="346" customWidth="1"/>
    <col min="2303" max="2303" width="11.7109375" style="346" customWidth="1"/>
    <col min="2304" max="2304" width="10.7109375" style="346" bestFit="1" customWidth="1"/>
    <col min="2305" max="2305" width="12.7109375" style="346" bestFit="1" customWidth="1"/>
    <col min="2306" max="2306" width="11.7109375" style="346" bestFit="1" customWidth="1"/>
    <col min="2307" max="2307" width="12.28515625" style="346" bestFit="1" customWidth="1"/>
    <col min="2308" max="2308" width="10.140625" style="346" customWidth="1"/>
    <col min="2309" max="2310" width="10.7109375" style="346" bestFit="1" customWidth="1"/>
    <col min="2311" max="2311" width="10.140625" style="346" bestFit="1" customWidth="1"/>
    <col min="2312" max="2312" width="10.42578125" style="346" customWidth="1"/>
    <col min="2313" max="2313" width="10.140625" style="346" bestFit="1" customWidth="1"/>
    <col min="2314" max="2314" width="0" style="346" hidden="1" customWidth="1"/>
    <col min="2315" max="2545" width="9.140625" style="346"/>
    <col min="2546" max="2546" width="6" style="346" customWidth="1"/>
    <col min="2547" max="2547" width="11" style="346" customWidth="1"/>
    <col min="2548" max="2548" width="4.140625" style="346" customWidth="1"/>
    <col min="2549" max="2549" width="3.7109375" style="346" customWidth="1"/>
    <col min="2550" max="2550" width="9.140625" style="346"/>
    <col min="2551" max="2551" width="9.85546875" style="346" customWidth="1"/>
    <col min="2552" max="2552" width="14.7109375" style="346" customWidth="1"/>
    <col min="2553" max="2553" width="14.42578125" style="346" customWidth="1"/>
    <col min="2554" max="2554" width="11.42578125" style="346" customWidth="1"/>
    <col min="2555" max="2555" width="13.28515625" style="346" customWidth="1"/>
    <col min="2556" max="2556" width="8.7109375" style="346" customWidth="1"/>
    <col min="2557" max="2557" width="12.42578125" style="346" customWidth="1"/>
    <col min="2558" max="2558" width="12.5703125" style="346" customWidth="1"/>
    <col min="2559" max="2559" width="11.7109375" style="346" customWidth="1"/>
    <col min="2560" max="2560" width="10.7109375" style="346" bestFit="1" customWidth="1"/>
    <col min="2561" max="2561" width="12.7109375" style="346" bestFit="1" customWidth="1"/>
    <col min="2562" max="2562" width="11.7109375" style="346" bestFit="1" customWidth="1"/>
    <col min="2563" max="2563" width="12.28515625" style="346" bestFit="1" customWidth="1"/>
    <col min="2564" max="2564" width="10.140625" style="346" customWidth="1"/>
    <col min="2565" max="2566" width="10.7109375" style="346" bestFit="1" customWidth="1"/>
    <col min="2567" max="2567" width="10.140625" style="346" bestFit="1" customWidth="1"/>
    <col min="2568" max="2568" width="10.42578125" style="346" customWidth="1"/>
    <col min="2569" max="2569" width="10.140625" style="346" bestFit="1" customWidth="1"/>
    <col min="2570" max="2570" width="0" style="346" hidden="1" customWidth="1"/>
    <col min="2571" max="2801" width="9.140625" style="346"/>
    <col min="2802" max="2802" width="6" style="346" customWidth="1"/>
    <col min="2803" max="2803" width="11" style="346" customWidth="1"/>
    <col min="2804" max="2804" width="4.140625" style="346" customWidth="1"/>
    <col min="2805" max="2805" width="3.7109375" style="346" customWidth="1"/>
    <col min="2806" max="2806" width="9.140625" style="346"/>
    <col min="2807" max="2807" width="9.85546875" style="346" customWidth="1"/>
    <col min="2808" max="2808" width="14.7109375" style="346" customWidth="1"/>
    <col min="2809" max="2809" width="14.42578125" style="346" customWidth="1"/>
    <col min="2810" max="2810" width="11.42578125" style="346" customWidth="1"/>
    <col min="2811" max="2811" width="13.28515625" style="346" customWidth="1"/>
    <col min="2812" max="2812" width="8.7109375" style="346" customWidth="1"/>
    <col min="2813" max="2813" width="12.42578125" style="346" customWidth="1"/>
    <col min="2814" max="2814" width="12.5703125" style="346" customWidth="1"/>
    <col min="2815" max="2815" width="11.7109375" style="346" customWidth="1"/>
    <col min="2816" max="2816" width="10.7109375" style="346" bestFit="1" customWidth="1"/>
    <col min="2817" max="2817" width="12.7109375" style="346" bestFit="1" customWidth="1"/>
    <col min="2818" max="2818" width="11.7109375" style="346" bestFit="1" customWidth="1"/>
    <col min="2819" max="2819" width="12.28515625" style="346" bestFit="1" customWidth="1"/>
    <col min="2820" max="2820" width="10.140625" style="346" customWidth="1"/>
    <col min="2821" max="2822" width="10.7109375" style="346" bestFit="1" customWidth="1"/>
    <col min="2823" max="2823" width="10.140625" style="346" bestFit="1" customWidth="1"/>
    <col min="2824" max="2824" width="10.42578125" style="346" customWidth="1"/>
    <col min="2825" max="2825" width="10.140625" style="346" bestFit="1" customWidth="1"/>
    <col min="2826" max="2826" width="0" style="346" hidden="1" customWidth="1"/>
    <col min="2827" max="3057" width="9.140625" style="346"/>
    <col min="3058" max="3058" width="6" style="346" customWidth="1"/>
    <col min="3059" max="3059" width="11" style="346" customWidth="1"/>
    <col min="3060" max="3060" width="4.140625" style="346" customWidth="1"/>
    <col min="3061" max="3061" width="3.7109375" style="346" customWidth="1"/>
    <col min="3062" max="3062" width="9.140625" style="346"/>
    <col min="3063" max="3063" width="9.85546875" style="346" customWidth="1"/>
    <col min="3064" max="3064" width="14.7109375" style="346" customWidth="1"/>
    <col min="3065" max="3065" width="14.42578125" style="346" customWidth="1"/>
    <col min="3066" max="3066" width="11.42578125" style="346" customWidth="1"/>
    <col min="3067" max="3067" width="13.28515625" style="346" customWidth="1"/>
    <col min="3068" max="3068" width="8.7109375" style="346" customWidth="1"/>
    <col min="3069" max="3069" width="12.42578125" style="346" customWidth="1"/>
    <col min="3070" max="3070" width="12.5703125" style="346" customWidth="1"/>
    <col min="3071" max="3071" width="11.7109375" style="346" customWidth="1"/>
    <col min="3072" max="3072" width="10.7109375" style="346" bestFit="1" customWidth="1"/>
    <col min="3073" max="3073" width="12.7109375" style="346" bestFit="1" customWidth="1"/>
    <col min="3074" max="3074" width="11.7109375" style="346" bestFit="1" customWidth="1"/>
    <col min="3075" max="3075" width="12.28515625" style="346" bestFit="1" customWidth="1"/>
    <col min="3076" max="3076" width="10.140625" style="346" customWidth="1"/>
    <col min="3077" max="3078" width="10.7109375" style="346" bestFit="1" customWidth="1"/>
    <col min="3079" max="3079" width="10.140625" style="346" bestFit="1" customWidth="1"/>
    <col min="3080" max="3080" width="10.42578125" style="346" customWidth="1"/>
    <col min="3081" max="3081" width="10.140625" style="346" bestFit="1" customWidth="1"/>
    <col min="3082" max="3082" width="0" style="346" hidden="1" customWidth="1"/>
    <col min="3083" max="3313" width="9.140625" style="346"/>
    <col min="3314" max="3314" width="6" style="346" customWidth="1"/>
    <col min="3315" max="3315" width="11" style="346" customWidth="1"/>
    <col min="3316" max="3316" width="4.140625" style="346" customWidth="1"/>
    <col min="3317" max="3317" width="3.7109375" style="346" customWidth="1"/>
    <col min="3318" max="3318" width="9.140625" style="346"/>
    <col min="3319" max="3319" width="9.85546875" style="346" customWidth="1"/>
    <col min="3320" max="3320" width="14.7109375" style="346" customWidth="1"/>
    <col min="3321" max="3321" width="14.42578125" style="346" customWidth="1"/>
    <col min="3322" max="3322" width="11.42578125" style="346" customWidth="1"/>
    <col min="3323" max="3323" width="13.28515625" style="346" customWidth="1"/>
    <col min="3324" max="3324" width="8.7109375" style="346" customWidth="1"/>
    <col min="3325" max="3325" width="12.42578125" style="346" customWidth="1"/>
    <col min="3326" max="3326" width="12.5703125" style="346" customWidth="1"/>
    <col min="3327" max="3327" width="11.7109375" style="346" customWidth="1"/>
    <col min="3328" max="3328" width="10.7109375" style="346" bestFit="1" customWidth="1"/>
    <col min="3329" max="3329" width="12.7109375" style="346" bestFit="1" customWidth="1"/>
    <col min="3330" max="3330" width="11.7109375" style="346" bestFit="1" customWidth="1"/>
    <col min="3331" max="3331" width="12.28515625" style="346" bestFit="1" customWidth="1"/>
    <col min="3332" max="3332" width="10.140625" style="346" customWidth="1"/>
    <col min="3333" max="3334" width="10.7109375" style="346" bestFit="1" customWidth="1"/>
    <col min="3335" max="3335" width="10.140625" style="346" bestFit="1" customWidth="1"/>
    <col min="3336" max="3336" width="10.42578125" style="346" customWidth="1"/>
    <col min="3337" max="3337" width="10.140625" style="346" bestFit="1" customWidth="1"/>
    <col min="3338" max="3338" width="0" style="346" hidden="1" customWidth="1"/>
    <col min="3339" max="3569" width="9.140625" style="346"/>
    <col min="3570" max="3570" width="6" style="346" customWidth="1"/>
    <col min="3571" max="3571" width="11" style="346" customWidth="1"/>
    <col min="3572" max="3572" width="4.140625" style="346" customWidth="1"/>
    <col min="3573" max="3573" width="3.7109375" style="346" customWidth="1"/>
    <col min="3574" max="3574" width="9.140625" style="346"/>
    <col min="3575" max="3575" width="9.85546875" style="346" customWidth="1"/>
    <col min="3576" max="3576" width="14.7109375" style="346" customWidth="1"/>
    <col min="3577" max="3577" width="14.42578125" style="346" customWidth="1"/>
    <col min="3578" max="3578" width="11.42578125" style="346" customWidth="1"/>
    <col min="3579" max="3579" width="13.28515625" style="346" customWidth="1"/>
    <col min="3580" max="3580" width="8.7109375" style="346" customWidth="1"/>
    <col min="3581" max="3581" width="12.42578125" style="346" customWidth="1"/>
    <col min="3582" max="3582" width="12.5703125" style="346" customWidth="1"/>
    <col min="3583" max="3583" width="11.7109375" style="346" customWidth="1"/>
    <col min="3584" max="3584" width="10.7109375" style="346" bestFit="1" customWidth="1"/>
    <col min="3585" max="3585" width="12.7109375" style="346" bestFit="1" customWidth="1"/>
    <col min="3586" max="3586" width="11.7109375" style="346" bestFit="1" customWidth="1"/>
    <col min="3587" max="3587" width="12.28515625" style="346" bestFit="1" customWidth="1"/>
    <col min="3588" max="3588" width="10.140625" style="346" customWidth="1"/>
    <col min="3589" max="3590" width="10.7109375" style="346" bestFit="1" customWidth="1"/>
    <col min="3591" max="3591" width="10.140625" style="346" bestFit="1" customWidth="1"/>
    <col min="3592" max="3592" width="10.42578125" style="346" customWidth="1"/>
    <col min="3593" max="3593" width="10.140625" style="346" bestFit="1" customWidth="1"/>
    <col min="3594" max="3594" width="0" style="346" hidden="1" customWidth="1"/>
    <col min="3595" max="3825" width="9.140625" style="346"/>
    <col min="3826" max="3826" width="6" style="346" customWidth="1"/>
    <col min="3827" max="3827" width="11" style="346" customWidth="1"/>
    <col min="3828" max="3828" width="4.140625" style="346" customWidth="1"/>
    <col min="3829" max="3829" width="3.7109375" style="346" customWidth="1"/>
    <col min="3830" max="3830" width="9.140625" style="346"/>
    <col min="3831" max="3831" width="9.85546875" style="346" customWidth="1"/>
    <col min="3832" max="3832" width="14.7109375" style="346" customWidth="1"/>
    <col min="3833" max="3833" width="14.42578125" style="346" customWidth="1"/>
    <col min="3834" max="3834" width="11.42578125" style="346" customWidth="1"/>
    <col min="3835" max="3835" width="13.28515625" style="346" customWidth="1"/>
    <col min="3836" max="3836" width="8.7109375" style="346" customWidth="1"/>
    <col min="3837" max="3837" width="12.42578125" style="346" customWidth="1"/>
    <col min="3838" max="3838" width="12.5703125" style="346" customWidth="1"/>
    <col min="3839" max="3839" width="11.7109375" style="346" customWidth="1"/>
    <col min="3840" max="3840" width="10.7109375" style="346" bestFit="1" customWidth="1"/>
    <col min="3841" max="3841" width="12.7109375" style="346" bestFit="1" customWidth="1"/>
    <col min="3842" max="3842" width="11.7109375" style="346" bestFit="1" customWidth="1"/>
    <col min="3843" max="3843" width="12.28515625" style="346" bestFit="1" customWidth="1"/>
    <col min="3844" max="3844" width="10.140625" style="346" customWidth="1"/>
    <col min="3845" max="3846" width="10.7109375" style="346" bestFit="1" customWidth="1"/>
    <col min="3847" max="3847" width="10.140625" style="346" bestFit="1" customWidth="1"/>
    <col min="3848" max="3848" width="10.42578125" style="346" customWidth="1"/>
    <col min="3849" max="3849" width="10.140625" style="346" bestFit="1" customWidth="1"/>
    <col min="3850" max="3850" width="0" style="346" hidden="1" customWidth="1"/>
    <col min="3851" max="4081" width="9.140625" style="346"/>
    <col min="4082" max="4082" width="6" style="346" customWidth="1"/>
    <col min="4083" max="4083" width="11" style="346" customWidth="1"/>
    <col min="4084" max="4084" width="4.140625" style="346" customWidth="1"/>
    <col min="4085" max="4085" width="3.7109375" style="346" customWidth="1"/>
    <col min="4086" max="4086" width="9.140625" style="346"/>
    <col min="4087" max="4087" width="9.85546875" style="346" customWidth="1"/>
    <col min="4088" max="4088" width="14.7109375" style="346" customWidth="1"/>
    <col min="4089" max="4089" width="14.42578125" style="346" customWidth="1"/>
    <col min="4090" max="4090" width="11.42578125" style="346" customWidth="1"/>
    <col min="4091" max="4091" width="13.28515625" style="346" customWidth="1"/>
    <col min="4092" max="4092" width="8.7109375" style="346" customWidth="1"/>
    <col min="4093" max="4093" width="12.42578125" style="346" customWidth="1"/>
    <col min="4094" max="4094" width="12.5703125" style="346" customWidth="1"/>
    <col min="4095" max="4095" width="11.7109375" style="346" customWidth="1"/>
    <col min="4096" max="4096" width="10.7109375" style="346" bestFit="1" customWidth="1"/>
    <col min="4097" max="4097" width="12.7109375" style="346" bestFit="1" customWidth="1"/>
    <col min="4098" max="4098" width="11.7109375" style="346" bestFit="1" customWidth="1"/>
    <col min="4099" max="4099" width="12.28515625" style="346" bestFit="1" customWidth="1"/>
    <col min="4100" max="4100" width="10.140625" style="346" customWidth="1"/>
    <col min="4101" max="4102" width="10.7109375" style="346" bestFit="1" customWidth="1"/>
    <col min="4103" max="4103" width="10.140625" style="346" bestFit="1" customWidth="1"/>
    <col min="4104" max="4104" width="10.42578125" style="346" customWidth="1"/>
    <col min="4105" max="4105" width="10.140625" style="346" bestFit="1" customWidth="1"/>
    <col min="4106" max="4106" width="0" style="346" hidden="1" customWidth="1"/>
    <col min="4107" max="4337" width="9.140625" style="346"/>
    <col min="4338" max="4338" width="6" style="346" customWidth="1"/>
    <col min="4339" max="4339" width="11" style="346" customWidth="1"/>
    <col min="4340" max="4340" width="4.140625" style="346" customWidth="1"/>
    <col min="4341" max="4341" width="3.7109375" style="346" customWidth="1"/>
    <col min="4342" max="4342" width="9.140625" style="346"/>
    <col min="4343" max="4343" width="9.85546875" style="346" customWidth="1"/>
    <col min="4344" max="4344" width="14.7109375" style="346" customWidth="1"/>
    <col min="4345" max="4345" width="14.42578125" style="346" customWidth="1"/>
    <col min="4346" max="4346" width="11.42578125" style="346" customWidth="1"/>
    <col min="4347" max="4347" width="13.28515625" style="346" customWidth="1"/>
    <col min="4348" max="4348" width="8.7109375" style="346" customWidth="1"/>
    <col min="4349" max="4349" width="12.42578125" style="346" customWidth="1"/>
    <col min="4350" max="4350" width="12.5703125" style="346" customWidth="1"/>
    <col min="4351" max="4351" width="11.7109375" style="346" customWidth="1"/>
    <col min="4352" max="4352" width="10.7109375" style="346" bestFit="1" customWidth="1"/>
    <col min="4353" max="4353" width="12.7109375" style="346" bestFit="1" customWidth="1"/>
    <col min="4354" max="4354" width="11.7109375" style="346" bestFit="1" customWidth="1"/>
    <col min="4355" max="4355" width="12.28515625" style="346" bestFit="1" customWidth="1"/>
    <col min="4356" max="4356" width="10.140625" style="346" customWidth="1"/>
    <col min="4357" max="4358" width="10.7109375" style="346" bestFit="1" customWidth="1"/>
    <col min="4359" max="4359" width="10.140625" style="346" bestFit="1" customWidth="1"/>
    <col min="4360" max="4360" width="10.42578125" style="346" customWidth="1"/>
    <col min="4361" max="4361" width="10.140625" style="346" bestFit="1" customWidth="1"/>
    <col min="4362" max="4362" width="0" style="346" hidden="1" customWidth="1"/>
    <col min="4363" max="4593" width="9.140625" style="346"/>
    <col min="4594" max="4594" width="6" style="346" customWidth="1"/>
    <col min="4595" max="4595" width="11" style="346" customWidth="1"/>
    <col min="4596" max="4596" width="4.140625" style="346" customWidth="1"/>
    <col min="4597" max="4597" width="3.7109375" style="346" customWidth="1"/>
    <col min="4598" max="4598" width="9.140625" style="346"/>
    <col min="4599" max="4599" width="9.85546875" style="346" customWidth="1"/>
    <col min="4600" max="4600" width="14.7109375" style="346" customWidth="1"/>
    <col min="4601" max="4601" width="14.42578125" style="346" customWidth="1"/>
    <col min="4602" max="4602" width="11.42578125" style="346" customWidth="1"/>
    <col min="4603" max="4603" width="13.28515625" style="346" customWidth="1"/>
    <col min="4604" max="4604" width="8.7109375" style="346" customWidth="1"/>
    <col min="4605" max="4605" width="12.42578125" style="346" customWidth="1"/>
    <col min="4606" max="4606" width="12.5703125" style="346" customWidth="1"/>
    <col min="4607" max="4607" width="11.7109375" style="346" customWidth="1"/>
    <col min="4608" max="4608" width="10.7109375" style="346" bestFit="1" customWidth="1"/>
    <col min="4609" max="4609" width="12.7109375" style="346" bestFit="1" customWidth="1"/>
    <col min="4610" max="4610" width="11.7109375" style="346" bestFit="1" customWidth="1"/>
    <col min="4611" max="4611" width="12.28515625" style="346" bestFit="1" customWidth="1"/>
    <col min="4612" max="4612" width="10.140625" style="346" customWidth="1"/>
    <col min="4613" max="4614" width="10.7109375" style="346" bestFit="1" customWidth="1"/>
    <col min="4615" max="4615" width="10.140625" style="346" bestFit="1" customWidth="1"/>
    <col min="4616" max="4616" width="10.42578125" style="346" customWidth="1"/>
    <col min="4617" max="4617" width="10.140625" style="346" bestFit="1" customWidth="1"/>
    <col min="4618" max="4618" width="0" style="346" hidden="1" customWidth="1"/>
    <col min="4619" max="4849" width="9.140625" style="346"/>
    <col min="4850" max="4850" width="6" style="346" customWidth="1"/>
    <col min="4851" max="4851" width="11" style="346" customWidth="1"/>
    <col min="4852" max="4852" width="4.140625" style="346" customWidth="1"/>
    <col min="4853" max="4853" width="3.7109375" style="346" customWidth="1"/>
    <col min="4854" max="4854" width="9.140625" style="346"/>
    <col min="4855" max="4855" width="9.85546875" style="346" customWidth="1"/>
    <col min="4856" max="4856" width="14.7109375" style="346" customWidth="1"/>
    <col min="4857" max="4857" width="14.42578125" style="346" customWidth="1"/>
    <col min="4858" max="4858" width="11.42578125" style="346" customWidth="1"/>
    <col min="4859" max="4859" width="13.28515625" style="346" customWidth="1"/>
    <col min="4860" max="4860" width="8.7109375" style="346" customWidth="1"/>
    <col min="4861" max="4861" width="12.42578125" style="346" customWidth="1"/>
    <col min="4862" max="4862" width="12.5703125" style="346" customWidth="1"/>
    <col min="4863" max="4863" width="11.7109375" style="346" customWidth="1"/>
    <col min="4864" max="4864" width="10.7109375" style="346" bestFit="1" customWidth="1"/>
    <col min="4865" max="4865" width="12.7109375" style="346" bestFit="1" customWidth="1"/>
    <col min="4866" max="4866" width="11.7109375" style="346" bestFit="1" customWidth="1"/>
    <col min="4867" max="4867" width="12.28515625" style="346" bestFit="1" customWidth="1"/>
    <col min="4868" max="4868" width="10.140625" style="346" customWidth="1"/>
    <col min="4869" max="4870" width="10.7109375" style="346" bestFit="1" customWidth="1"/>
    <col min="4871" max="4871" width="10.140625" style="346" bestFit="1" customWidth="1"/>
    <col min="4872" max="4872" width="10.42578125" style="346" customWidth="1"/>
    <col min="4873" max="4873" width="10.140625" style="346" bestFit="1" customWidth="1"/>
    <col min="4874" max="4874" width="0" style="346" hidden="1" customWidth="1"/>
    <col min="4875" max="5105" width="9.140625" style="346"/>
    <col min="5106" max="5106" width="6" style="346" customWidth="1"/>
    <col min="5107" max="5107" width="11" style="346" customWidth="1"/>
    <col min="5108" max="5108" width="4.140625" style="346" customWidth="1"/>
    <col min="5109" max="5109" width="3.7109375" style="346" customWidth="1"/>
    <col min="5110" max="5110" width="9.140625" style="346"/>
    <col min="5111" max="5111" width="9.85546875" style="346" customWidth="1"/>
    <col min="5112" max="5112" width="14.7109375" style="346" customWidth="1"/>
    <col min="5113" max="5113" width="14.42578125" style="346" customWidth="1"/>
    <col min="5114" max="5114" width="11.42578125" style="346" customWidth="1"/>
    <col min="5115" max="5115" width="13.28515625" style="346" customWidth="1"/>
    <col min="5116" max="5116" width="8.7109375" style="346" customWidth="1"/>
    <col min="5117" max="5117" width="12.42578125" style="346" customWidth="1"/>
    <col min="5118" max="5118" width="12.5703125" style="346" customWidth="1"/>
    <col min="5119" max="5119" width="11.7109375" style="346" customWidth="1"/>
    <col min="5120" max="5120" width="10.7109375" style="346" bestFit="1" customWidth="1"/>
    <col min="5121" max="5121" width="12.7109375" style="346" bestFit="1" customWidth="1"/>
    <col min="5122" max="5122" width="11.7109375" style="346" bestFit="1" customWidth="1"/>
    <col min="5123" max="5123" width="12.28515625" style="346" bestFit="1" customWidth="1"/>
    <col min="5124" max="5124" width="10.140625" style="346" customWidth="1"/>
    <col min="5125" max="5126" width="10.7109375" style="346" bestFit="1" customWidth="1"/>
    <col min="5127" max="5127" width="10.140625" style="346" bestFit="1" customWidth="1"/>
    <col min="5128" max="5128" width="10.42578125" style="346" customWidth="1"/>
    <col min="5129" max="5129" width="10.140625" style="346" bestFit="1" customWidth="1"/>
    <col min="5130" max="5130" width="0" style="346" hidden="1" customWidth="1"/>
    <col min="5131" max="5361" width="9.140625" style="346"/>
    <col min="5362" max="5362" width="6" style="346" customWidth="1"/>
    <col min="5363" max="5363" width="11" style="346" customWidth="1"/>
    <col min="5364" max="5364" width="4.140625" style="346" customWidth="1"/>
    <col min="5365" max="5365" width="3.7109375" style="346" customWidth="1"/>
    <col min="5366" max="5366" width="9.140625" style="346"/>
    <col min="5367" max="5367" width="9.85546875" style="346" customWidth="1"/>
    <col min="5368" max="5368" width="14.7109375" style="346" customWidth="1"/>
    <col min="5369" max="5369" width="14.42578125" style="346" customWidth="1"/>
    <col min="5370" max="5370" width="11.42578125" style="346" customWidth="1"/>
    <col min="5371" max="5371" width="13.28515625" style="346" customWidth="1"/>
    <col min="5372" max="5372" width="8.7109375" style="346" customWidth="1"/>
    <col min="5373" max="5373" width="12.42578125" style="346" customWidth="1"/>
    <col min="5374" max="5374" width="12.5703125" style="346" customWidth="1"/>
    <col min="5375" max="5375" width="11.7109375" style="346" customWidth="1"/>
    <col min="5376" max="5376" width="10.7109375" style="346" bestFit="1" customWidth="1"/>
    <col min="5377" max="5377" width="12.7109375" style="346" bestFit="1" customWidth="1"/>
    <col min="5378" max="5378" width="11.7109375" style="346" bestFit="1" customWidth="1"/>
    <col min="5379" max="5379" width="12.28515625" style="346" bestFit="1" customWidth="1"/>
    <col min="5380" max="5380" width="10.140625" style="346" customWidth="1"/>
    <col min="5381" max="5382" width="10.7109375" style="346" bestFit="1" customWidth="1"/>
    <col min="5383" max="5383" width="10.140625" style="346" bestFit="1" customWidth="1"/>
    <col min="5384" max="5384" width="10.42578125" style="346" customWidth="1"/>
    <col min="5385" max="5385" width="10.140625" style="346" bestFit="1" customWidth="1"/>
    <col min="5386" max="5386" width="0" style="346" hidden="1" customWidth="1"/>
    <col min="5387" max="5617" width="9.140625" style="346"/>
    <col min="5618" max="5618" width="6" style="346" customWidth="1"/>
    <col min="5619" max="5619" width="11" style="346" customWidth="1"/>
    <col min="5620" max="5620" width="4.140625" style="346" customWidth="1"/>
    <col min="5621" max="5621" width="3.7109375" style="346" customWidth="1"/>
    <col min="5622" max="5622" width="9.140625" style="346"/>
    <col min="5623" max="5623" width="9.85546875" style="346" customWidth="1"/>
    <col min="5624" max="5624" width="14.7109375" style="346" customWidth="1"/>
    <col min="5625" max="5625" width="14.42578125" style="346" customWidth="1"/>
    <col min="5626" max="5626" width="11.42578125" style="346" customWidth="1"/>
    <col min="5627" max="5627" width="13.28515625" style="346" customWidth="1"/>
    <col min="5628" max="5628" width="8.7109375" style="346" customWidth="1"/>
    <col min="5629" max="5629" width="12.42578125" style="346" customWidth="1"/>
    <col min="5630" max="5630" width="12.5703125" style="346" customWidth="1"/>
    <col min="5631" max="5631" width="11.7109375" style="346" customWidth="1"/>
    <col min="5632" max="5632" width="10.7109375" style="346" bestFit="1" customWidth="1"/>
    <col min="5633" max="5633" width="12.7109375" style="346" bestFit="1" customWidth="1"/>
    <col min="5634" max="5634" width="11.7109375" style="346" bestFit="1" customWidth="1"/>
    <col min="5635" max="5635" width="12.28515625" style="346" bestFit="1" customWidth="1"/>
    <col min="5636" max="5636" width="10.140625" style="346" customWidth="1"/>
    <col min="5637" max="5638" width="10.7109375" style="346" bestFit="1" customWidth="1"/>
    <col min="5639" max="5639" width="10.140625" style="346" bestFit="1" customWidth="1"/>
    <col min="5640" max="5640" width="10.42578125" style="346" customWidth="1"/>
    <col min="5641" max="5641" width="10.140625" style="346" bestFit="1" customWidth="1"/>
    <col min="5642" max="5642" width="0" style="346" hidden="1" customWidth="1"/>
    <col min="5643" max="5873" width="9.140625" style="346"/>
    <col min="5874" max="5874" width="6" style="346" customWidth="1"/>
    <col min="5875" max="5875" width="11" style="346" customWidth="1"/>
    <col min="5876" max="5876" width="4.140625" style="346" customWidth="1"/>
    <col min="5877" max="5877" width="3.7109375" style="346" customWidth="1"/>
    <col min="5878" max="5878" width="9.140625" style="346"/>
    <col min="5879" max="5879" width="9.85546875" style="346" customWidth="1"/>
    <col min="5880" max="5880" width="14.7109375" style="346" customWidth="1"/>
    <col min="5881" max="5881" width="14.42578125" style="346" customWidth="1"/>
    <col min="5882" max="5882" width="11.42578125" style="346" customWidth="1"/>
    <col min="5883" max="5883" width="13.28515625" style="346" customWidth="1"/>
    <col min="5884" max="5884" width="8.7109375" style="346" customWidth="1"/>
    <col min="5885" max="5885" width="12.42578125" style="346" customWidth="1"/>
    <col min="5886" max="5886" width="12.5703125" style="346" customWidth="1"/>
    <col min="5887" max="5887" width="11.7109375" style="346" customWidth="1"/>
    <col min="5888" max="5888" width="10.7109375" style="346" bestFit="1" customWidth="1"/>
    <col min="5889" max="5889" width="12.7109375" style="346" bestFit="1" customWidth="1"/>
    <col min="5890" max="5890" width="11.7109375" style="346" bestFit="1" customWidth="1"/>
    <col min="5891" max="5891" width="12.28515625" style="346" bestFit="1" customWidth="1"/>
    <col min="5892" max="5892" width="10.140625" style="346" customWidth="1"/>
    <col min="5893" max="5894" width="10.7109375" style="346" bestFit="1" customWidth="1"/>
    <col min="5895" max="5895" width="10.140625" style="346" bestFit="1" customWidth="1"/>
    <col min="5896" max="5896" width="10.42578125" style="346" customWidth="1"/>
    <col min="5897" max="5897" width="10.140625" style="346" bestFit="1" customWidth="1"/>
    <col min="5898" max="5898" width="0" style="346" hidden="1" customWidth="1"/>
    <col min="5899" max="6129" width="9.140625" style="346"/>
    <col min="6130" max="6130" width="6" style="346" customWidth="1"/>
    <col min="6131" max="6131" width="11" style="346" customWidth="1"/>
    <col min="6132" max="6132" width="4.140625" style="346" customWidth="1"/>
    <col min="6133" max="6133" width="3.7109375" style="346" customWidth="1"/>
    <col min="6134" max="6134" width="9.140625" style="346"/>
    <col min="6135" max="6135" width="9.85546875" style="346" customWidth="1"/>
    <col min="6136" max="6136" width="14.7109375" style="346" customWidth="1"/>
    <col min="6137" max="6137" width="14.42578125" style="346" customWidth="1"/>
    <col min="6138" max="6138" width="11.42578125" style="346" customWidth="1"/>
    <col min="6139" max="6139" width="13.28515625" style="346" customWidth="1"/>
    <col min="6140" max="6140" width="8.7109375" style="346" customWidth="1"/>
    <col min="6141" max="6141" width="12.42578125" style="346" customWidth="1"/>
    <col min="6142" max="6142" width="12.5703125" style="346" customWidth="1"/>
    <col min="6143" max="6143" width="11.7109375" style="346" customWidth="1"/>
    <col min="6144" max="6144" width="10.7109375" style="346" bestFit="1" customWidth="1"/>
    <col min="6145" max="6145" width="12.7109375" style="346" bestFit="1" customWidth="1"/>
    <col min="6146" max="6146" width="11.7109375" style="346" bestFit="1" customWidth="1"/>
    <col min="6147" max="6147" width="12.28515625" style="346" bestFit="1" customWidth="1"/>
    <col min="6148" max="6148" width="10.140625" style="346" customWidth="1"/>
    <col min="6149" max="6150" width="10.7109375" style="346" bestFit="1" customWidth="1"/>
    <col min="6151" max="6151" width="10.140625" style="346" bestFit="1" customWidth="1"/>
    <col min="6152" max="6152" width="10.42578125" style="346" customWidth="1"/>
    <col min="6153" max="6153" width="10.140625" style="346" bestFit="1" customWidth="1"/>
    <col min="6154" max="6154" width="0" style="346" hidden="1" customWidth="1"/>
    <col min="6155" max="6385" width="9.140625" style="346"/>
    <col min="6386" max="6386" width="6" style="346" customWidth="1"/>
    <col min="6387" max="6387" width="11" style="346" customWidth="1"/>
    <col min="6388" max="6388" width="4.140625" style="346" customWidth="1"/>
    <col min="6389" max="6389" width="3.7109375" style="346" customWidth="1"/>
    <col min="6390" max="6390" width="9.140625" style="346"/>
    <col min="6391" max="6391" width="9.85546875" style="346" customWidth="1"/>
    <col min="6392" max="6392" width="14.7109375" style="346" customWidth="1"/>
    <col min="6393" max="6393" width="14.42578125" style="346" customWidth="1"/>
    <col min="6394" max="6394" width="11.42578125" style="346" customWidth="1"/>
    <col min="6395" max="6395" width="13.28515625" style="346" customWidth="1"/>
    <col min="6396" max="6396" width="8.7109375" style="346" customWidth="1"/>
    <col min="6397" max="6397" width="12.42578125" style="346" customWidth="1"/>
    <col min="6398" max="6398" width="12.5703125" style="346" customWidth="1"/>
    <col min="6399" max="6399" width="11.7109375" style="346" customWidth="1"/>
    <col min="6400" max="6400" width="10.7109375" style="346" bestFit="1" customWidth="1"/>
    <col min="6401" max="6401" width="12.7109375" style="346" bestFit="1" customWidth="1"/>
    <col min="6402" max="6402" width="11.7109375" style="346" bestFit="1" customWidth="1"/>
    <col min="6403" max="6403" width="12.28515625" style="346" bestFit="1" customWidth="1"/>
    <col min="6404" max="6404" width="10.140625" style="346" customWidth="1"/>
    <col min="6405" max="6406" width="10.7109375" style="346" bestFit="1" customWidth="1"/>
    <col min="6407" max="6407" width="10.140625" style="346" bestFit="1" customWidth="1"/>
    <col min="6408" max="6408" width="10.42578125" style="346" customWidth="1"/>
    <col min="6409" max="6409" width="10.140625" style="346" bestFit="1" customWidth="1"/>
    <col min="6410" max="6410" width="0" style="346" hidden="1" customWidth="1"/>
    <col min="6411" max="6641" width="9.140625" style="346"/>
    <col min="6642" max="6642" width="6" style="346" customWidth="1"/>
    <col min="6643" max="6643" width="11" style="346" customWidth="1"/>
    <col min="6644" max="6644" width="4.140625" style="346" customWidth="1"/>
    <col min="6645" max="6645" width="3.7109375" style="346" customWidth="1"/>
    <col min="6646" max="6646" width="9.140625" style="346"/>
    <col min="6647" max="6647" width="9.85546875" style="346" customWidth="1"/>
    <col min="6648" max="6648" width="14.7109375" style="346" customWidth="1"/>
    <col min="6649" max="6649" width="14.42578125" style="346" customWidth="1"/>
    <col min="6650" max="6650" width="11.42578125" style="346" customWidth="1"/>
    <col min="6651" max="6651" width="13.28515625" style="346" customWidth="1"/>
    <col min="6652" max="6652" width="8.7109375" style="346" customWidth="1"/>
    <col min="6653" max="6653" width="12.42578125" style="346" customWidth="1"/>
    <col min="6654" max="6654" width="12.5703125" style="346" customWidth="1"/>
    <col min="6655" max="6655" width="11.7109375" style="346" customWidth="1"/>
    <col min="6656" max="6656" width="10.7109375" style="346" bestFit="1" customWidth="1"/>
    <col min="6657" max="6657" width="12.7109375" style="346" bestFit="1" customWidth="1"/>
    <col min="6658" max="6658" width="11.7109375" style="346" bestFit="1" customWidth="1"/>
    <col min="6659" max="6659" width="12.28515625" style="346" bestFit="1" customWidth="1"/>
    <col min="6660" max="6660" width="10.140625" style="346" customWidth="1"/>
    <col min="6661" max="6662" width="10.7109375" style="346" bestFit="1" customWidth="1"/>
    <col min="6663" max="6663" width="10.140625" style="346" bestFit="1" customWidth="1"/>
    <col min="6664" max="6664" width="10.42578125" style="346" customWidth="1"/>
    <col min="6665" max="6665" width="10.140625" style="346" bestFit="1" customWidth="1"/>
    <col min="6666" max="6666" width="0" style="346" hidden="1" customWidth="1"/>
    <col min="6667" max="6897" width="9.140625" style="346"/>
    <col min="6898" max="6898" width="6" style="346" customWidth="1"/>
    <col min="6899" max="6899" width="11" style="346" customWidth="1"/>
    <col min="6900" max="6900" width="4.140625" style="346" customWidth="1"/>
    <col min="6901" max="6901" width="3.7109375" style="346" customWidth="1"/>
    <col min="6902" max="6902" width="9.140625" style="346"/>
    <col min="6903" max="6903" width="9.85546875" style="346" customWidth="1"/>
    <col min="6904" max="6904" width="14.7109375" style="346" customWidth="1"/>
    <col min="6905" max="6905" width="14.42578125" style="346" customWidth="1"/>
    <col min="6906" max="6906" width="11.42578125" style="346" customWidth="1"/>
    <col min="6907" max="6907" width="13.28515625" style="346" customWidth="1"/>
    <col min="6908" max="6908" width="8.7109375" style="346" customWidth="1"/>
    <col min="6909" max="6909" width="12.42578125" style="346" customWidth="1"/>
    <col min="6910" max="6910" width="12.5703125" style="346" customWidth="1"/>
    <col min="6911" max="6911" width="11.7109375" style="346" customWidth="1"/>
    <col min="6912" max="6912" width="10.7109375" style="346" bestFit="1" customWidth="1"/>
    <col min="6913" max="6913" width="12.7109375" style="346" bestFit="1" customWidth="1"/>
    <col min="6914" max="6914" width="11.7109375" style="346" bestFit="1" customWidth="1"/>
    <col min="6915" max="6915" width="12.28515625" style="346" bestFit="1" customWidth="1"/>
    <col min="6916" max="6916" width="10.140625" style="346" customWidth="1"/>
    <col min="6917" max="6918" width="10.7109375" style="346" bestFit="1" customWidth="1"/>
    <col min="6919" max="6919" width="10.140625" style="346" bestFit="1" customWidth="1"/>
    <col min="6920" max="6920" width="10.42578125" style="346" customWidth="1"/>
    <col min="6921" max="6921" width="10.140625" style="346" bestFit="1" customWidth="1"/>
    <col min="6922" max="6922" width="0" style="346" hidden="1" customWidth="1"/>
    <col min="6923" max="7153" width="9.140625" style="346"/>
    <col min="7154" max="7154" width="6" style="346" customWidth="1"/>
    <col min="7155" max="7155" width="11" style="346" customWidth="1"/>
    <col min="7156" max="7156" width="4.140625" style="346" customWidth="1"/>
    <col min="7157" max="7157" width="3.7109375" style="346" customWidth="1"/>
    <col min="7158" max="7158" width="9.140625" style="346"/>
    <col min="7159" max="7159" width="9.85546875" style="346" customWidth="1"/>
    <col min="7160" max="7160" width="14.7109375" style="346" customWidth="1"/>
    <col min="7161" max="7161" width="14.42578125" style="346" customWidth="1"/>
    <col min="7162" max="7162" width="11.42578125" style="346" customWidth="1"/>
    <col min="7163" max="7163" width="13.28515625" style="346" customWidth="1"/>
    <col min="7164" max="7164" width="8.7109375" style="346" customWidth="1"/>
    <col min="7165" max="7165" width="12.42578125" style="346" customWidth="1"/>
    <col min="7166" max="7166" width="12.5703125" style="346" customWidth="1"/>
    <col min="7167" max="7167" width="11.7109375" style="346" customWidth="1"/>
    <col min="7168" max="7168" width="10.7109375" style="346" bestFit="1" customWidth="1"/>
    <col min="7169" max="7169" width="12.7109375" style="346" bestFit="1" customWidth="1"/>
    <col min="7170" max="7170" width="11.7109375" style="346" bestFit="1" customWidth="1"/>
    <col min="7171" max="7171" width="12.28515625" style="346" bestFit="1" customWidth="1"/>
    <col min="7172" max="7172" width="10.140625" style="346" customWidth="1"/>
    <col min="7173" max="7174" width="10.7109375" style="346" bestFit="1" customWidth="1"/>
    <col min="7175" max="7175" width="10.140625" style="346" bestFit="1" customWidth="1"/>
    <col min="7176" max="7176" width="10.42578125" style="346" customWidth="1"/>
    <col min="7177" max="7177" width="10.140625" style="346" bestFit="1" customWidth="1"/>
    <col min="7178" max="7178" width="0" style="346" hidden="1" customWidth="1"/>
    <col min="7179" max="7409" width="9.140625" style="346"/>
    <col min="7410" max="7410" width="6" style="346" customWidth="1"/>
    <col min="7411" max="7411" width="11" style="346" customWidth="1"/>
    <col min="7412" max="7412" width="4.140625" style="346" customWidth="1"/>
    <col min="7413" max="7413" width="3.7109375" style="346" customWidth="1"/>
    <col min="7414" max="7414" width="9.140625" style="346"/>
    <col min="7415" max="7415" width="9.85546875" style="346" customWidth="1"/>
    <col min="7416" max="7416" width="14.7109375" style="346" customWidth="1"/>
    <col min="7417" max="7417" width="14.42578125" style="346" customWidth="1"/>
    <col min="7418" max="7418" width="11.42578125" style="346" customWidth="1"/>
    <col min="7419" max="7419" width="13.28515625" style="346" customWidth="1"/>
    <col min="7420" max="7420" width="8.7109375" style="346" customWidth="1"/>
    <col min="7421" max="7421" width="12.42578125" style="346" customWidth="1"/>
    <col min="7422" max="7422" width="12.5703125" style="346" customWidth="1"/>
    <col min="7423" max="7423" width="11.7109375" style="346" customWidth="1"/>
    <col min="7424" max="7424" width="10.7109375" style="346" bestFit="1" customWidth="1"/>
    <col min="7425" max="7425" width="12.7109375" style="346" bestFit="1" customWidth="1"/>
    <col min="7426" max="7426" width="11.7109375" style="346" bestFit="1" customWidth="1"/>
    <col min="7427" max="7427" width="12.28515625" style="346" bestFit="1" customWidth="1"/>
    <col min="7428" max="7428" width="10.140625" style="346" customWidth="1"/>
    <col min="7429" max="7430" width="10.7109375" style="346" bestFit="1" customWidth="1"/>
    <col min="7431" max="7431" width="10.140625" style="346" bestFit="1" customWidth="1"/>
    <col min="7432" max="7432" width="10.42578125" style="346" customWidth="1"/>
    <col min="7433" max="7433" width="10.140625" style="346" bestFit="1" customWidth="1"/>
    <col min="7434" max="7434" width="0" style="346" hidden="1" customWidth="1"/>
    <col min="7435" max="7665" width="9.140625" style="346"/>
    <col min="7666" max="7666" width="6" style="346" customWidth="1"/>
    <col min="7667" max="7667" width="11" style="346" customWidth="1"/>
    <col min="7668" max="7668" width="4.140625" style="346" customWidth="1"/>
    <col min="7669" max="7669" width="3.7109375" style="346" customWidth="1"/>
    <col min="7670" max="7670" width="9.140625" style="346"/>
    <col min="7671" max="7671" width="9.85546875" style="346" customWidth="1"/>
    <col min="7672" max="7672" width="14.7109375" style="346" customWidth="1"/>
    <col min="7673" max="7673" width="14.42578125" style="346" customWidth="1"/>
    <col min="7674" max="7674" width="11.42578125" style="346" customWidth="1"/>
    <col min="7675" max="7675" width="13.28515625" style="346" customWidth="1"/>
    <col min="7676" max="7676" width="8.7109375" style="346" customWidth="1"/>
    <col min="7677" max="7677" width="12.42578125" style="346" customWidth="1"/>
    <col min="7678" max="7678" width="12.5703125" style="346" customWidth="1"/>
    <col min="7679" max="7679" width="11.7109375" style="346" customWidth="1"/>
    <col min="7680" max="7680" width="10.7109375" style="346" bestFit="1" customWidth="1"/>
    <col min="7681" max="7681" width="12.7109375" style="346" bestFit="1" customWidth="1"/>
    <col min="7682" max="7682" width="11.7109375" style="346" bestFit="1" customWidth="1"/>
    <col min="7683" max="7683" width="12.28515625" style="346" bestFit="1" customWidth="1"/>
    <col min="7684" max="7684" width="10.140625" style="346" customWidth="1"/>
    <col min="7685" max="7686" width="10.7109375" style="346" bestFit="1" customWidth="1"/>
    <col min="7687" max="7687" width="10.140625" style="346" bestFit="1" customWidth="1"/>
    <col min="7688" max="7688" width="10.42578125" style="346" customWidth="1"/>
    <col min="7689" max="7689" width="10.140625" style="346" bestFit="1" customWidth="1"/>
    <col min="7690" max="7690" width="0" style="346" hidden="1" customWidth="1"/>
    <col min="7691" max="7921" width="9.140625" style="346"/>
    <col min="7922" max="7922" width="6" style="346" customWidth="1"/>
    <col min="7923" max="7923" width="11" style="346" customWidth="1"/>
    <col min="7924" max="7924" width="4.140625" style="346" customWidth="1"/>
    <col min="7925" max="7925" width="3.7109375" style="346" customWidth="1"/>
    <col min="7926" max="7926" width="9.140625" style="346"/>
    <col min="7927" max="7927" width="9.85546875" style="346" customWidth="1"/>
    <col min="7928" max="7928" width="14.7109375" style="346" customWidth="1"/>
    <col min="7929" max="7929" width="14.42578125" style="346" customWidth="1"/>
    <col min="7930" max="7930" width="11.42578125" style="346" customWidth="1"/>
    <col min="7931" max="7931" width="13.28515625" style="346" customWidth="1"/>
    <col min="7932" max="7932" width="8.7109375" style="346" customWidth="1"/>
    <col min="7933" max="7933" width="12.42578125" style="346" customWidth="1"/>
    <col min="7934" max="7934" width="12.5703125" style="346" customWidth="1"/>
    <col min="7935" max="7935" width="11.7109375" style="346" customWidth="1"/>
    <col min="7936" max="7936" width="10.7109375" style="346" bestFit="1" customWidth="1"/>
    <col min="7937" max="7937" width="12.7109375" style="346" bestFit="1" customWidth="1"/>
    <col min="7938" max="7938" width="11.7109375" style="346" bestFit="1" customWidth="1"/>
    <col min="7939" max="7939" width="12.28515625" style="346" bestFit="1" customWidth="1"/>
    <col min="7940" max="7940" width="10.140625" style="346" customWidth="1"/>
    <col min="7941" max="7942" width="10.7109375" style="346" bestFit="1" customWidth="1"/>
    <col min="7943" max="7943" width="10.140625" style="346" bestFit="1" customWidth="1"/>
    <col min="7944" max="7944" width="10.42578125" style="346" customWidth="1"/>
    <col min="7945" max="7945" width="10.140625" style="346" bestFit="1" customWidth="1"/>
    <col min="7946" max="7946" width="0" style="346" hidden="1" customWidth="1"/>
    <col min="7947" max="8177" width="9.140625" style="346"/>
    <col min="8178" max="8178" width="6" style="346" customWidth="1"/>
    <col min="8179" max="8179" width="11" style="346" customWidth="1"/>
    <col min="8180" max="8180" width="4.140625" style="346" customWidth="1"/>
    <col min="8181" max="8181" width="3.7109375" style="346" customWidth="1"/>
    <col min="8182" max="8182" width="9.140625" style="346"/>
    <col min="8183" max="8183" width="9.85546875" style="346" customWidth="1"/>
    <col min="8184" max="8184" width="14.7109375" style="346" customWidth="1"/>
    <col min="8185" max="8185" width="14.42578125" style="346" customWidth="1"/>
    <col min="8186" max="8186" width="11.42578125" style="346" customWidth="1"/>
    <col min="8187" max="8187" width="13.28515625" style="346" customWidth="1"/>
    <col min="8188" max="8188" width="8.7109375" style="346" customWidth="1"/>
    <col min="8189" max="8189" width="12.42578125" style="346" customWidth="1"/>
    <col min="8190" max="8190" width="12.5703125" style="346" customWidth="1"/>
    <col min="8191" max="8191" width="11.7109375" style="346" customWidth="1"/>
    <col min="8192" max="8192" width="10.7109375" style="346" bestFit="1" customWidth="1"/>
    <col min="8193" max="8193" width="12.7109375" style="346" bestFit="1" customWidth="1"/>
    <col min="8194" max="8194" width="11.7109375" style="346" bestFit="1" customWidth="1"/>
    <col min="8195" max="8195" width="12.28515625" style="346" bestFit="1" customWidth="1"/>
    <col min="8196" max="8196" width="10.140625" style="346" customWidth="1"/>
    <col min="8197" max="8198" width="10.7109375" style="346" bestFit="1" customWidth="1"/>
    <col min="8199" max="8199" width="10.140625" style="346" bestFit="1" customWidth="1"/>
    <col min="8200" max="8200" width="10.42578125" style="346" customWidth="1"/>
    <col min="8201" max="8201" width="10.140625" style="346" bestFit="1" customWidth="1"/>
    <col min="8202" max="8202" width="0" style="346" hidden="1" customWidth="1"/>
    <col min="8203" max="8433" width="9.140625" style="346"/>
    <col min="8434" max="8434" width="6" style="346" customWidth="1"/>
    <col min="8435" max="8435" width="11" style="346" customWidth="1"/>
    <col min="8436" max="8436" width="4.140625" style="346" customWidth="1"/>
    <col min="8437" max="8437" width="3.7109375" style="346" customWidth="1"/>
    <col min="8438" max="8438" width="9.140625" style="346"/>
    <col min="8439" max="8439" width="9.85546875" style="346" customWidth="1"/>
    <col min="8440" max="8440" width="14.7109375" style="346" customWidth="1"/>
    <col min="8441" max="8441" width="14.42578125" style="346" customWidth="1"/>
    <col min="8442" max="8442" width="11.42578125" style="346" customWidth="1"/>
    <col min="8443" max="8443" width="13.28515625" style="346" customWidth="1"/>
    <col min="8444" max="8444" width="8.7109375" style="346" customWidth="1"/>
    <col min="8445" max="8445" width="12.42578125" style="346" customWidth="1"/>
    <col min="8446" max="8446" width="12.5703125" style="346" customWidth="1"/>
    <col min="8447" max="8447" width="11.7109375" style="346" customWidth="1"/>
    <col min="8448" max="8448" width="10.7109375" style="346" bestFit="1" customWidth="1"/>
    <col min="8449" max="8449" width="12.7109375" style="346" bestFit="1" customWidth="1"/>
    <col min="8450" max="8450" width="11.7109375" style="346" bestFit="1" customWidth="1"/>
    <col min="8451" max="8451" width="12.28515625" style="346" bestFit="1" customWidth="1"/>
    <col min="8452" max="8452" width="10.140625" style="346" customWidth="1"/>
    <col min="8453" max="8454" width="10.7109375" style="346" bestFit="1" customWidth="1"/>
    <col min="8455" max="8455" width="10.140625" style="346" bestFit="1" customWidth="1"/>
    <col min="8456" max="8456" width="10.42578125" style="346" customWidth="1"/>
    <col min="8457" max="8457" width="10.140625" style="346" bestFit="1" customWidth="1"/>
    <col min="8458" max="8458" width="0" style="346" hidden="1" customWidth="1"/>
    <col min="8459" max="8689" width="9.140625" style="346"/>
    <col min="8690" max="8690" width="6" style="346" customWidth="1"/>
    <col min="8691" max="8691" width="11" style="346" customWidth="1"/>
    <col min="8692" max="8692" width="4.140625" style="346" customWidth="1"/>
    <col min="8693" max="8693" width="3.7109375" style="346" customWidth="1"/>
    <col min="8694" max="8694" width="9.140625" style="346"/>
    <col min="8695" max="8695" width="9.85546875" style="346" customWidth="1"/>
    <col min="8696" max="8696" width="14.7109375" style="346" customWidth="1"/>
    <col min="8697" max="8697" width="14.42578125" style="346" customWidth="1"/>
    <col min="8698" max="8698" width="11.42578125" style="346" customWidth="1"/>
    <col min="8699" max="8699" width="13.28515625" style="346" customWidth="1"/>
    <col min="8700" max="8700" width="8.7109375" style="346" customWidth="1"/>
    <col min="8701" max="8701" width="12.42578125" style="346" customWidth="1"/>
    <col min="8702" max="8702" width="12.5703125" style="346" customWidth="1"/>
    <col min="8703" max="8703" width="11.7109375" style="346" customWidth="1"/>
    <col min="8704" max="8704" width="10.7109375" style="346" bestFit="1" customWidth="1"/>
    <col min="8705" max="8705" width="12.7109375" style="346" bestFit="1" customWidth="1"/>
    <col min="8706" max="8706" width="11.7109375" style="346" bestFit="1" customWidth="1"/>
    <col min="8707" max="8707" width="12.28515625" style="346" bestFit="1" customWidth="1"/>
    <col min="8708" max="8708" width="10.140625" style="346" customWidth="1"/>
    <col min="8709" max="8710" width="10.7109375" style="346" bestFit="1" customWidth="1"/>
    <col min="8711" max="8711" width="10.140625" style="346" bestFit="1" customWidth="1"/>
    <col min="8712" max="8712" width="10.42578125" style="346" customWidth="1"/>
    <col min="8713" max="8713" width="10.140625" style="346" bestFit="1" customWidth="1"/>
    <col min="8714" max="8714" width="0" style="346" hidden="1" customWidth="1"/>
    <col min="8715" max="8945" width="9.140625" style="346"/>
    <col min="8946" max="8946" width="6" style="346" customWidth="1"/>
    <col min="8947" max="8947" width="11" style="346" customWidth="1"/>
    <col min="8948" max="8948" width="4.140625" style="346" customWidth="1"/>
    <col min="8949" max="8949" width="3.7109375" style="346" customWidth="1"/>
    <col min="8950" max="8950" width="9.140625" style="346"/>
    <col min="8951" max="8951" width="9.85546875" style="346" customWidth="1"/>
    <col min="8952" max="8952" width="14.7109375" style="346" customWidth="1"/>
    <col min="8953" max="8953" width="14.42578125" style="346" customWidth="1"/>
    <col min="8954" max="8954" width="11.42578125" style="346" customWidth="1"/>
    <col min="8955" max="8955" width="13.28515625" style="346" customWidth="1"/>
    <col min="8956" max="8956" width="8.7109375" style="346" customWidth="1"/>
    <col min="8957" max="8957" width="12.42578125" style="346" customWidth="1"/>
    <col min="8958" max="8958" width="12.5703125" style="346" customWidth="1"/>
    <col min="8959" max="8959" width="11.7109375" style="346" customWidth="1"/>
    <col min="8960" max="8960" width="10.7109375" style="346" bestFit="1" customWidth="1"/>
    <col min="8961" max="8961" width="12.7109375" style="346" bestFit="1" customWidth="1"/>
    <col min="8962" max="8962" width="11.7109375" style="346" bestFit="1" customWidth="1"/>
    <col min="8963" max="8963" width="12.28515625" style="346" bestFit="1" customWidth="1"/>
    <col min="8964" max="8964" width="10.140625" style="346" customWidth="1"/>
    <col min="8965" max="8966" width="10.7109375" style="346" bestFit="1" customWidth="1"/>
    <col min="8967" max="8967" width="10.140625" style="346" bestFit="1" customWidth="1"/>
    <col min="8968" max="8968" width="10.42578125" style="346" customWidth="1"/>
    <col min="8969" max="8969" width="10.140625" style="346" bestFit="1" customWidth="1"/>
    <col min="8970" max="8970" width="0" style="346" hidden="1" customWidth="1"/>
    <col min="8971" max="9201" width="9.140625" style="346"/>
    <col min="9202" max="9202" width="6" style="346" customWidth="1"/>
    <col min="9203" max="9203" width="11" style="346" customWidth="1"/>
    <col min="9204" max="9204" width="4.140625" style="346" customWidth="1"/>
    <col min="9205" max="9205" width="3.7109375" style="346" customWidth="1"/>
    <col min="9206" max="9206" width="9.140625" style="346"/>
    <col min="9207" max="9207" width="9.85546875" style="346" customWidth="1"/>
    <col min="9208" max="9208" width="14.7109375" style="346" customWidth="1"/>
    <col min="9209" max="9209" width="14.42578125" style="346" customWidth="1"/>
    <col min="9210" max="9210" width="11.42578125" style="346" customWidth="1"/>
    <col min="9211" max="9211" width="13.28515625" style="346" customWidth="1"/>
    <col min="9212" max="9212" width="8.7109375" style="346" customWidth="1"/>
    <col min="9213" max="9213" width="12.42578125" style="346" customWidth="1"/>
    <col min="9214" max="9214" width="12.5703125" style="346" customWidth="1"/>
    <col min="9215" max="9215" width="11.7109375" style="346" customWidth="1"/>
    <col min="9216" max="9216" width="10.7109375" style="346" bestFit="1" customWidth="1"/>
    <col min="9217" max="9217" width="12.7109375" style="346" bestFit="1" customWidth="1"/>
    <col min="9218" max="9218" width="11.7109375" style="346" bestFit="1" customWidth="1"/>
    <col min="9219" max="9219" width="12.28515625" style="346" bestFit="1" customWidth="1"/>
    <col min="9220" max="9220" width="10.140625" style="346" customWidth="1"/>
    <col min="9221" max="9222" width="10.7109375" style="346" bestFit="1" customWidth="1"/>
    <col min="9223" max="9223" width="10.140625" style="346" bestFit="1" customWidth="1"/>
    <col min="9224" max="9224" width="10.42578125" style="346" customWidth="1"/>
    <col min="9225" max="9225" width="10.140625" style="346" bestFit="1" customWidth="1"/>
    <col min="9226" max="9226" width="0" style="346" hidden="1" customWidth="1"/>
    <col min="9227" max="9457" width="9.140625" style="346"/>
    <col min="9458" max="9458" width="6" style="346" customWidth="1"/>
    <col min="9459" max="9459" width="11" style="346" customWidth="1"/>
    <col min="9460" max="9460" width="4.140625" style="346" customWidth="1"/>
    <col min="9461" max="9461" width="3.7109375" style="346" customWidth="1"/>
    <col min="9462" max="9462" width="9.140625" style="346"/>
    <col min="9463" max="9463" width="9.85546875" style="346" customWidth="1"/>
    <col min="9464" max="9464" width="14.7109375" style="346" customWidth="1"/>
    <col min="9465" max="9465" width="14.42578125" style="346" customWidth="1"/>
    <col min="9466" max="9466" width="11.42578125" style="346" customWidth="1"/>
    <col min="9467" max="9467" width="13.28515625" style="346" customWidth="1"/>
    <col min="9468" max="9468" width="8.7109375" style="346" customWidth="1"/>
    <col min="9469" max="9469" width="12.42578125" style="346" customWidth="1"/>
    <col min="9470" max="9470" width="12.5703125" style="346" customWidth="1"/>
    <col min="9471" max="9471" width="11.7109375" style="346" customWidth="1"/>
    <col min="9472" max="9472" width="10.7109375" style="346" bestFit="1" customWidth="1"/>
    <col min="9473" max="9473" width="12.7109375" style="346" bestFit="1" customWidth="1"/>
    <col min="9474" max="9474" width="11.7109375" style="346" bestFit="1" customWidth="1"/>
    <col min="9475" max="9475" width="12.28515625" style="346" bestFit="1" customWidth="1"/>
    <col min="9476" max="9476" width="10.140625" style="346" customWidth="1"/>
    <col min="9477" max="9478" width="10.7109375" style="346" bestFit="1" customWidth="1"/>
    <col min="9479" max="9479" width="10.140625" style="346" bestFit="1" customWidth="1"/>
    <col min="9480" max="9480" width="10.42578125" style="346" customWidth="1"/>
    <col min="9481" max="9481" width="10.140625" style="346" bestFit="1" customWidth="1"/>
    <col min="9482" max="9482" width="0" style="346" hidden="1" customWidth="1"/>
    <col min="9483" max="9713" width="9.140625" style="346"/>
    <col min="9714" max="9714" width="6" style="346" customWidth="1"/>
    <col min="9715" max="9715" width="11" style="346" customWidth="1"/>
    <col min="9716" max="9716" width="4.140625" style="346" customWidth="1"/>
    <col min="9717" max="9717" width="3.7109375" style="346" customWidth="1"/>
    <col min="9718" max="9718" width="9.140625" style="346"/>
    <col min="9719" max="9719" width="9.85546875" style="346" customWidth="1"/>
    <col min="9720" max="9720" width="14.7109375" style="346" customWidth="1"/>
    <col min="9721" max="9721" width="14.42578125" style="346" customWidth="1"/>
    <col min="9722" max="9722" width="11.42578125" style="346" customWidth="1"/>
    <col min="9723" max="9723" width="13.28515625" style="346" customWidth="1"/>
    <col min="9724" max="9724" width="8.7109375" style="346" customWidth="1"/>
    <col min="9725" max="9725" width="12.42578125" style="346" customWidth="1"/>
    <col min="9726" max="9726" width="12.5703125" style="346" customWidth="1"/>
    <col min="9727" max="9727" width="11.7109375" style="346" customWidth="1"/>
    <col min="9728" max="9728" width="10.7109375" style="346" bestFit="1" customWidth="1"/>
    <col min="9729" max="9729" width="12.7109375" style="346" bestFit="1" customWidth="1"/>
    <col min="9730" max="9730" width="11.7109375" style="346" bestFit="1" customWidth="1"/>
    <col min="9731" max="9731" width="12.28515625" style="346" bestFit="1" customWidth="1"/>
    <col min="9732" max="9732" width="10.140625" style="346" customWidth="1"/>
    <col min="9733" max="9734" width="10.7109375" style="346" bestFit="1" customWidth="1"/>
    <col min="9735" max="9735" width="10.140625" style="346" bestFit="1" customWidth="1"/>
    <col min="9736" max="9736" width="10.42578125" style="346" customWidth="1"/>
    <col min="9737" max="9737" width="10.140625" style="346" bestFit="1" customWidth="1"/>
    <col min="9738" max="9738" width="0" style="346" hidden="1" customWidth="1"/>
    <col min="9739" max="9969" width="9.140625" style="346"/>
    <col min="9970" max="9970" width="6" style="346" customWidth="1"/>
    <col min="9971" max="9971" width="11" style="346" customWidth="1"/>
    <col min="9972" max="9972" width="4.140625" style="346" customWidth="1"/>
    <col min="9973" max="9973" width="3.7109375" style="346" customWidth="1"/>
    <col min="9974" max="9974" width="9.140625" style="346"/>
    <col min="9975" max="9975" width="9.85546875" style="346" customWidth="1"/>
    <col min="9976" max="9976" width="14.7109375" style="346" customWidth="1"/>
    <col min="9977" max="9977" width="14.42578125" style="346" customWidth="1"/>
    <col min="9978" max="9978" width="11.42578125" style="346" customWidth="1"/>
    <col min="9979" max="9979" width="13.28515625" style="346" customWidth="1"/>
    <col min="9980" max="9980" width="8.7109375" style="346" customWidth="1"/>
    <col min="9981" max="9981" width="12.42578125" style="346" customWidth="1"/>
    <col min="9982" max="9982" width="12.5703125" style="346" customWidth="1"/>
    <col min="9983" max="9983" width="11.7109375" style="346" customWidth="1"/>
    <col min="9984" max="9984" width="10.7109375" style="346" bestFit="1" customWidth="1"/>
    <col min="9985" max="9985" width="12.7109375" style="346" bestFit="1" customWidth="1"/>
    <col min="9986" max="9986" width="11.7109375" style="346" bestFit="1" customWidth="1"/>
    <col min="9987" max="9987" width="12.28515625" style="346" bestFit="1" customWidth="1"/>
    <col min="9988" max="9988" width="10.140625" style="346" customWidth="1"/>
    <col min="9989" max="9990" width="10.7109375" style="346" bestFit="1" customWidth="1"/>
    <col min="9991" max="9991" width="10.140625" style="346" bestFit="1" customWidth="1"/>
    <col min="9992" max="9992" width="10.42578125" style="346" customWidth="1"/>
    <col min="9993" max="9993" width="10.140625" style="346" bestFit="1" customWidth="1"/>
    <col min="9994" max="9994" width="0" style="346" hidden="1" customWidth="1"/>
    <col min="9995" max="10225" width="9.140625" style="346"/>
    <col min="10226" max="10226" width="6" style="346" customWidth="1"/>
    <col min="10227" max="10227" width="11" style="346" customWidth="1"/>
    <col min="10228" max="10228" width="4.140625" style="346" customWidth="1"/>
    <col min="10229" max="10229" width="3.7109375" style="346" customWidth="1"/>
    <col min="10230" max="10230" width="9.140625" style="346"/>
    <col min="10231" max="10231" width="9.85546875" style="346" customWidth="1"/>
    <col min="10232" max="10232" width="14.7109375" style="346" customWidth="1"/>
    <col min="10233" max="10233" width="14.42578125" style="346" customWidth="1"/>
    <col min="10234" max="10234" width="11.42578125" style="346" customWidth="1"/>
    <col min="10235" max="10235" width="13.28515625" style="346" customWidth="1"/>
    <col min="10236" max="10236" width="8.7109375" style="346" customWidth="1"/>
    <col min="10237" max="10237" width="12.42578125" style="346" customWidth="1"/>
    <col min="10238" max="10238" width="12.5703125" style="346" customWidth="1"/>
    <col min="10239" max="10239" width="11.7109375" style="346" customWidth="1"/>
    <col min="10240" max="10240" width="10.7109375" style="346" bestFit="1" customWidth="1"/>
    <col min="10241" max="10241" width="12.7109375" style="346" bestFit="1" customWidth="1"/>
    <col min="10242" max="10242" width="11.7109375" style="346" bestFit="1" customWidth="1"/>
    <col min="10243" max="10243" width="12.28515625" style="346" bestFit="1" customWidth="1"/>
    <col min="10244" max="10244" width="10.140625" style="346" customWidth="1"/>
    <col min="10245" max="10246" width="10.7109375" style="346" bestFit="1" customWidth="1"/>
    <col min="10247" max="10247" width="10.140625" style="346" bestFit="1" customWidth="1"/>
    <col min="10248" max="10248" width="10.42578125" style="346" customWidth="1"/>
    <col min="10249" max="10249" width="10.140625" style="346" bestFit="1" customWidth="1"/>
    <col min="10250" max="10250" width="0" style="346" hidden="1" customWidth="1"/>
    <col min="10251" max="10481" width="9.140625" style="346"/>
    <col min="10482" max="10482" width="6" style="346" customWidth="1"/>
    <col min="10483" max="10483" width="11" style="346" customWidth="1"/>
    <col min="10484" max="10484" width="4.140625" style="346" customWidth="1"/>
    <col min="10485" max="10485" width="3.7109375" style="346" customWidth="1"/>
    <col min="10486" max="10486" width="9.140625" style="346"/>
    <col min="10487" max="10487" width="9.85546875" style="346" customWidth="1"/>
    <col min="10488" max="10488" width="14.7109375" style="346" customWidth="1"/>
    <col min="10489" max="10489" width="14.42578125" style="346" customWidth="1"/>
    <col min="10490" max="10490" width="11.42578125" style="346" customWidth="1"/>
    <col min="10491" max="10491" width="13.28515625" style="346" customWidth="1"/>
    <col min="10492" max="10492" width="8.7109375" style="346" customWidth="1"/>
    <col min="10493" max="10493" width="12.42578125" style="346" customWidth="1"/>
    <col min="10494" max="10494" width="12.5703125" style="346" customWidth="1"/>
    <col min="10495" max="10495" width="11.7109375" style="346" customWidth="1"/>
    <col min="10496" max="10496" width="10.7109375" style="346" bestFit="1" customWidth="1"/>
    <col min="10497" max="10497" width="12.7109375" style="346" bestFit="1" customWidth="1"/>
    <col min="10498" max="10498" width="11.7109375" style="346" bestFit="1" customWidth="1"/>
    <col min="10499" max="10499" width="12.28515625" style="346" bestFit="1" customWidth="1"/>
    <col min="10500" max="10500" width="10.140625" style="346" customWidth="1"/>
    <col min="10501" max="10502" width="10.7109375" style="346" bestFit="1" customWidth="1"/>
    <col min="10503" max="10503" width="10.140625" style="346" bestFit="1" customWidth="1"/>
    <col min="10504" max="10504" width="10.42578125" style="346" customWidth="1"/>
    <col min="10505" max="10505" width="10.140625" style="346" bestFit="1" customWidth="1"/>
    <col min="10506" max="10506" width="0" style="346" hidden="1" customWidth="1"/>
    <col min="10507" max="10737" width="9.140625" style="346"/>
    <col min="10738" max="10738" width="6" style="346" customWidth="1"/>
    <col min="10739" max="10739" width="11" style="346" customWidth="1"/>
    <col min="10740" max="10740" width="4.140625" style="346" customWidth="1"/>
    <col min="10741" max="10741" width="3.7109375" style="346" customWidth="1"/>
    <col min="10742" max="10742" width="9.140625" style="346"/>
    <col min="10743" max="10743" width="9.85546875" style="346" customWidth="1"/>
    <col min="10744" max="10744" width="14.7109375" style="346" customWidth="1"/>
    <col min="10745" max="10745" width="14.42578125" style="346" customWidth="1"/>
    <col min="10746" max="10746" width="11.42578125" style="346" customWidth="1"/>
    <col min="10747" max="10747" width="13.28515625" style="346" customWidth="1"/>
    <col min="10748" max="10748" width="8.7109375" style="346" customWidth="1"/>
    <col min="10749" max="10749" width="12.42578125" style="346" customWidth="1"/>
    <col min="10750" max="10750" width="12.5703125" style="346" customWidth="1"/>
    <col min="10751" max="10751" width="11.7109375" style="346" customWidth="1"/>
    <col min="10752" max="10752" width="10.7109375" style="346" bestFit="1" customWidth="1"/>
    <col min="10753" max="10753" width="12.7109375" style="346" bestFit="1" customWidth="1"/>
    <col min="10754" max="10754" width="11.7109375" style="346" bestFit="1" customWidth="1"/>
    <col min="10755" max="10755" width="12.28515625" style="346" bestFit="1" customWidth="1"/>
    <col min="10756" max="10756" width="10.140625" style="346" customWidth="1"/>
    <col min="10757" max="10758" width="10.7109375" style="346" bestFit="1" customWidth="1"/>
    <col min="10759" max="10759" width="10.140625" style="346" bestFit="1" customWidth="1"/>
    <col min="10760" max="10760" width="10.42578125" style="346" customWidth="1"/>
    <col min="10761" max="10761" width="10.140625" style="346" bestFit="1" customWidth="1"/>
    <col min="10762" max="10762" width="0" style="346" hidden="1" customWidth="1"/>
    <col min="10763" max="10993" width="9.140625" style="346"/>
    <col min="10994" max="10994" width="6" style="346" customWidth="1"/>
    <col min="10995" max="10995" width="11" style="346" customWidth="1"/>
    <col min="10996" max="10996" width="4.140625" style="346" customWidth="1"/>
    <col min="10997" max="10997" width="3.7109375" style="346" customWidth="1"/>
    <col min="10998" max="10998" width="9.140625" style="346"/>
    <col min="10999" max="10999" width="9.85546875" style="346" customWidth="1"/>
    <col min="11000" max="11000" width="14.7109375" style="346" customWidth="1"/>
    <col min="11001" max="11001" width="14.42578125" style="346" customWidth="1"/>
    <col min="11002" max="11002" width="11.42578125" style="346" customWidth="1"/>
    <col min="11003" max="11003" width="13.28515625" style="346" customWidth="1"/>
    <col min="11004" max="11004" width="8.7109375" style="346" customWidth="1"/>
    <col min="11005" max="11005" width="12.42578125" style="346" customWidth="1"/>
    <col min="11006" max="11006" width="12.5703125" style="346" customWidth="1"/>
    <col min="11007" max="11007" width="11.7109375" style="346" customWidth="1"/>
    <col min="11008" max="11008" width="10.7109375" style="346" bestFit="1" customWidth="1"/>
    <col min="11009" max="11009" width="12.7109375" style="346" bestFit="1" customWidth="1"/>
    <col min="11010" max="11010" width="11.7109375" style="346" bestFit="1" customWidth="1"/>
    <col min="11011" max="11011" width="12.28515625" style="346" bestFit="1" customWidth="1"/>
    <col min="11012" max="11012" width="10.140625" style="346" customWidth="1"/>
    <col min="11013" max="11014" width="10.7109375" style="346" bestFit="1" customWidth="1"/>
    <col min="11015" max="11015" width="10.140625" style="346" bestFit="1" customWidth="1"/>
    <col min="11016" max="11016" width="10.42578125" style="346" customWidth="1"/>
    <col min="11017" max="11017" width="10.140625" style="346" bestFit="1" customWidth="1"/>
    <col min="11018" max="11018" width="0" style="346" hidden="1" customWidth="1"/>
    <col min="11019" max="11249" width="9.140625" style="346"/>
    <col min="11250" max="11250" width="6" style="346" customWidth="1"/>
    <col min="11251" max="11251" width="11" style="346" customWidth="1"/>
    <col min="11252" max="11252" width="4.140625" style="346" customWidth="1"/>
    <col min="11253" max="11253" width="3.7109375" style="346" customWidth="1"/>
    <col min="11254" max="11254" width="9.140625" style="346"/>
    <col min="11255" max="11255" width="9.85546875" style="346" customWidth="1"/>
    <col min="11256" max="11256" width="14.7109375" style="346" customWidth="1"/>
    <col min="11257" max="11257" width="14.42578125" style="346" customWidth="1"/>
    <col min="11258" max="11258" width="11.42578125" style="346" customWidth="1"/>
    <col min="11259" max="11259" width="13.28515625" style="346" customWidth="1"/>
    <col min="11260" max="11260" width="8.7109375" style="346" customWidth="1"/>
    <col min="11261" max="11261" width="12.42578125" style="346" customWidth="1"/>
    <col min="11262" max="11262" width="12.5703125" style="346" customWidth="1"/>
    <col min="11263" max="11263" width="11.7109375" style="346" customWidth="1"/>
    <col min="11264" max="11264" width="10.7109375" style="346" bestFit="1" customWidth="1"/>
    <col min="11265" max="11265" width="12.7109375" style="346" bestFit="1" customWidth="1"/>
    <col min="11266" max="11266" width="11.7109375" style="346" bestFit="1" customWidth="1"/>
    <col min="11267" max="11267" width="12.28515625" style="346" bestFit="1" customWidth="1"/>
    <col min="11268" max="11268" width="10.140625" style="346" customWidth="1"/>
    <col min="11269" max="11270" width="10.7109375" style="346" bestFit="1" customWidth="1"/>
    <col min="11271" max="11271" width="10.140625" style="346" bestFit="1" customWidth="1"/>
    <col min="11272" max="11272" width="10.42578125" style="346" customWidth="1"/>
    <col min="11273" max="11273" width="10.140625" style="346" bestFit="1" customWidth="1"/>
    <col min="11274" max="11274" width="0" style="346" hidden="1" customWidth="1"/>
    <col min="11275" max="11505" width="9.140625" style="346"/>
    <col min="11506" max="11506" width="6" style="346" customWidth="1"/>
    <col min="11507" max="11507" width="11" style="346" customWidth="1"/>
    <col min="11508" max="11508" width="4.140625" style="346" customWidth="1"/>
    <col min="11509" max="11509" width="3.7109375" style="346" customWidth="1"/>
    <col min="11510" max="11510" width="9.140625" style="346"/>
    <col min="11511" max="11511" width="9.85546875" style="346" customWidth="1"/>
    <col min="11512" max="11512" width="14.7109375" style="346" customWidth="1"/>
    <col min="11513" max="11513" width="14.42578125" style="346" customWidth="1"/>
    <col min="11514" max="11514" width="11.42578125" style="346" customWidth="1"/>
    <col min="11515" max="11515" width="13.28515625" style="346" customWidth="1"/>
    <col min="11516" max="11516" width="8.7109375" style="346" customWidth="1"/>
    <col min="11517" max="11517" width="12.42578125" style="346" customWidth="1"/>
    <col min="11518" max="11518" width="12.5703125" style="346" customWidth="1"/>
    <col min="11519" max="11519" width="11.7109375" style="346" customWidth="1"/>
    <col min="11520" max="11520" width="10.7109375" style="346" bestFit="1" customWidth="1"/>
    <col min="11521" max="11521" width="12.7109375" style="346" bestFit="1" customWidth="1"/>
    <col min="11522" max="11522" width="11.7109375" style="346" bestFit="1" customWidth="1"/>
    <col min="11523" max="11523" width="12.28515625" style="346" bestFit="1" customWidth="1"/>
    <col min="11524" max="11524" width="10.140625" style="346" customWidth="1"/>
    <col min="11525" max="11526" width="10.7109375" style="346" bestFit="1" customWidth="1"/>
    <col min="11527" max="11527" width="10.140625" style="346" bestFit="1" customWidth="1"/>
    <col min="11528" max="11528" width="10.42578125" style="346" customWidth="1"/>
    <col min="11529" max="11529" width="10.140625" style="346" bestFit="1" customWidth="1"/>
    <col min="11530" max="11530" width="0" style="346" hidden="1" customWidth="1"/>
    <col min="11531" max="11761" width="9.140625" style="346"/>
    <col min="11762" max="11762" width="6" style="346" customWidth="1"/>
    <col min="11763" max="11763" width="11" style="346" customWidth="1"/>
    <col min="11764" max="11764" width="4.140625" style="346" customWidth="1"/>
    <col min="11765" max="11765" width="3.7109375" style="346" customWidth="1"/>
    <col min="11766" max="11766" width="9.140625" style="346"/>
    <col min="11767" max="11767" width="9.85546875" style="346" customWidth="1"/>
    <col min="11768" max="11768" width="14.7109375" style="346" customWidth="1"/>
    <col min="11769" max="11769" width="14.42578125" style="346" customWidth="1"/>
    <col min="11770" max="11770" width="11.42578125" style="346" customWidth="1"/>
    <col min="11771" max="11771" width="13.28515625" style="346" customWidth="1"/>
    <col min="11772" max="11772" width="8.7109375" style="346" customWidth="1"/>
    <col min="11773" max="11773" width="12.42578125" style="346" customWidth="1"/>
    <col min="11774" max="11774" width="12.5703125" style="346" customWidth="1"/>
    <col min="11775" max="11775" width="11.7109375" style="346" customWidth="1"/>
    <col min="11776" max="11776" width="10.7109375" style="346" bestFit="1" customWidth="1"/>
    <col min="11777" max="11777" width="12.7109375" style="346" bestFit="1" customWidth="1"/>
    <col min="11778" max="11778" width="11.7109375" style="346" bestFit="1" customWidth="1"/>
    <col min="11779" max="11779" width="12.28515625" style="346" bestFit="1" customWidth="1"/>
    <col min="11780" max="11780" width="10.140625" style="346" customWidth="1"/>
    <col min="11781" max="11782" width="10.7109375" style="346" bestFit="1" customWidth="1"/>
    <col min="11783" max="11783" width="10.140625" style="346" bestFit="1" customWidth="1"/>
    <col min="11784" max="11784" width="10.42578125" style="346" customWidth="1"/>
    <col min="11785" max="11785" width="10.140625" style="346" bestFit="1" customWidth="1"/>
    <col min="11786" max="11786" width="0" style="346" hidden="1" customWidth="1"/>
    <col min="11787" max="12017" width="9.140625" style="346"/>
    <col min="12018" max="12018" width="6" style="346" customWidth="1"/>
    <col min="12019" max="12019" width="11" style="346" customWidth="1"/>
    <col min="12020" max="12020" width="4.140625" style="346" customWidth="1"/>
    <col min="12021" max="12021" width="3.7109375" style="346" customWidth="1"/>
    <col min="12022" max="12022" width="9.140625" style="346"/>
    <col min="12023" max="12023" width="9.85546875" style="346" customWidth="1"/>
    <col min="12024" max="12024" width="14.7109375" style="346" customWidth="1"/>
    <col min="12025" max="12025" width="14.42578125" style="346" customWidth="1"/>
    <col min="12026" max="12026" width="11.42578125" style="346" customWidth="1"/>
    <col min="12027" max="12027" width="13.28515625" style="346" customWidth="1"/>
    <col min="12028" max="12028" width="8.7109375" style="346" customWidth="1"/>
    <col min="12029" max="12029" width="12.42578125" style="346" customWidth="1"/>
    <col min="12030" max="12030" width="12.5703125" style="346" customWidth="1"/>
    <col min="12031" max="12031" width="11.7109375" style="346" customWidth="1"/>
    <col min="12032" max="12032" width="10.7109375" style="346" bestFit="1" customWidth="1"/>
    <col min="12033" max="12033" width="12.7109375" style="346" bestFit="1" customWidth="1"/>
    <col min="12034" max="12034" width="11.7109375" style="346" bestFit="1" customWidth="1"/>
    <col min="12035" max="12035" width="12.28515625" style="346" bestFit="1" customWidth="1"/>
    <col min="12036" max="12036" width="10.140625" style="346" customWidth="1"/>
    <col min="12037" max="12038" width="10.7109375" style="346" bestFit="1" customWidth="1"/>
    <col min="12039" max="12039" width="10.140625" style="346" bestFit="1" customWidth="1"/>
    <col min="12040" max="12040" width="10.42578125" style="346" customWidth="1"/>
    <col min="12041" max="12041" width="10.140625" style="346" bestFit="1" customWidth="1"/>
    <col min="12042" max="12042" width="0" style="346" hidden="1" customWidth="1"/>
    <col min="12043" max="12273" width="9.140625" style="346"/>
    <col min="12274" max="12274" width="6" style="346" customWidth="1"/>
    <col min="12275" max="12275" width="11" style="346" customWidth="1"/>
    <col min="12276" max="12276" width="4.140625" style="346" customWidth="1"/>
    <col min="12277" max="12277" width="3.7109375" style="346" customWidth="1"/>
    <col min="12278" max="12278" width="9.140625" style="346"/>
    <col min="12279" max="12279" width="9.85546875" style="346" customWidth="1"/>
    <col min="12280" max="12280" width="14.7109375" style="346" customWidth="1"/>
    <col min="12281" max="12281" width="14.42578125" style="346" customWidth="1"/>
    <col min="12282" max="12282" width="11.42578125" style="346" customWidth="1"/>
    <col min="12283" max="12283" width="13.28515625" style="346" customWidth="1"/>
    <col min="12284" max="12284" width="8.7109375" style="346" customWidth="1"/>
    <col min="12285" max="12285" width="12.42578125" style="346" customWidth="1"/>
    <col min="12286" max="12286" width="12.5703125" style="346" customWidth="1"/>
    <col min="12287" max="12287" width="11.7109375" style="346" customWidth="1"/>
    <col min="12288" max="12288" width="10.7109375" style="346" bestFit="1" customWidth="1"/>
    <col min="12289" max="12289" width="12.7109375" style="346" bestFit="1" customWidth="1"/>
    <col min="12290" max="12290" width="11.7109375" style="346" bestFit="1" customWidth="1"/>
    <col min="12291" max="12291" width="12.28515625" style="346" bestFit="1" customWidth="1"/>
    <col min="12292" max="12292" width="10.140625" style="346" customWidth="1"/>
    <col min="12293" max="12294" width="10.7109375" style="346" bestFit="1" customWidth="1"/>
    <col min="12295" max="12295" width="10.140625" style="346" bestFit="1" customWidth="1"/>
    <col min="12296" max="12296" width="10.42578125" style="346" customWidth="1"/>
    <col min="12297" max="12297" width="10.140625" style="346" bestFit="1" customWidth="1"/>
    <col min="12298" max="12298" width="0" style="346" hidden="1" customWidth="1"/>
    <col min="12299" max="12529" width="9.140625" style="346"/>
    <col min="12530" max="12530" width="6" style="346" customWidth="1"/>
    <col min="12531" max="12531" width="11" style="346" customWidth="1"/>
    <col min="12532" max="12532" width="4.140625" style="346" customWidth="1"/>
    <col min="12533" max="12533" width="3.7109375" style="346" customWidth="1"/>
    <col min="12534" max="12534" width="9.140625" style="346"/>
    <col min="12535" max="12535" width="9.85546875" style="346" customWidth="1"/>
    <col min="12536" max="12536" width="14.7109375" style="346" customWidth="1"/>
    <col min="12537" max="12537" width="14.42578125" style="346" customWidth="1"/>
    <col min="12538" max="12538" width="11.42578125" style="346" customWidth="1"/>
    <col min="12539" max="12539" width="13.28515625" style="346" customWidth="1"/>
    <col min="12540" max="12540" width="8.7109375" style="346" customWidth="1"/>
    <col min="12541" max="12541" width="12.42578125" style="346" customWidth="1"/>
    <col min="12542" max="12542" width="12.5703125" style="346" customWidth="1"/>
    <col min="12543" max="12543" width="11.7109375" style="346" customWidth="1"/>
    <col min="12544" max="12544" width="10.7109375" style="346" bestFit="1" customWidth="1"/>
    <col min="12545" max="12545" width="12.7109375" style="346" bestFit="1" customWidth="1"/>
    <col min="12546" max="12546" width="11.7109375" style="346" bestFit="1" customWidth="1"/>
    <col min="12547" max="12547" width="12.28515625" style="346" bestFit="1" customWidth="1"/>
    <col min="12548" max="12548" width="10.140625" style="346" customWidth="1"/>
    <col min="12549" max="12550" width="10.7109375" style="346" bestFit="1" customWidth="1"/>
    <col min="12551" max="12551" width="10.140625" style="346" bestFit="1" customWidth="1"/>
    <col min="12552" max="12552" width="10.42578125" style="346" customWidth="1"/>
    <col min="12553" max="12553" width="10.140625" style="346" bestFit="1" customWidth="1"/>
    <col min="12554" max="12554" width="0" style="346" hidden="1" customWidth="1"/>
    <col min="12555" max="12785" width="9.140625" style="346"/>
    <col min="12786" max="12786" width="6" style="346" customWidth="1"/>
    <col min="12787" max="12787" width="11" style="346" customWidth="1"/>
    <col min="12788" max="12788" width="4.140625" style="346" customWidth="1"/>
    <col min="12789" max="12789" width="3.7109375" style="346" customWidth="1"/>
    <col min="12790" max="12790" width="9.140625" style="346"/>
    <col min="12791" max="12791" width="9.85546875" style="346" customWidth="1"/>
    <col min="12792" max="12792" width="14.7109375" style="346" customWidth="1"/>
    <col min="12793" max="12793" width="14.42578125" style="346" customWidth="1"/>
    <col min="12794" max="12794" width="11.42578125" style="346" customWidth="1"/>
    <col min="12795" max="12795" width="13.28515625" style="346" customWidth="1"/>
    <col min="12796" max="12796" width="8.7109375" style="346" customWidth="1"/>
    <col min="12797" max="12797" width="12.42578125" style="346" customWidth="1"/>
    <col min="12798" max="12798" width="12.5703125" style="346" customWidth="1"/>
    <col min="12799" max="12799" width="11.7109375" style="346" customWidth="1"/>
    <col min="12800" max="12800" width="10.7109375" style="346" bestFit="1" customWidth="1"/>
    <col min="12801" max="12801" width="12.7109375" style="346" bestFit="1" customWidth="1"/>
    <col min="12802" max="12802" width="11.7109375" style="346" bestFit="1" customWidth="1"/>
    <col min="12803" max="12803" width="12.28515625" style="346" bestFit="1" customWidth="1"/>
    <col min="12804" max="12804" width="10.140625" style="346" customWidth="1"/>
    <col min="12805" max="12806" width="10.7109375" style="346" bestFit="1" customWidth="1"/>
    <col min="12807" max="12807" width="10.140625" style="346" bestFit="1" customWidth="1"/>
    <col min="12808" max="12808" width="10.42578125" style="346" customWidth="1"/>
    <col min="12809" max="12809" width="10.140625" style="346" bestFit="1" customWidth="1"/>
    <col min="12810" max="12810" width="0" style="346" hidden="1" customWidth="1"/>
    <col min="12811" max="13041" width="9.140625" style="346"/>
    <col min="13042" max="13042" width="6" style="346" customWidth="1"/>
    <col min="13043" max="13043" width="11" style="346" customWidth="1"/>
    <col min="13044" max="13044" width="4.140625" style="346" customWidth="1"/>
    <col min="13045" max="13045" width="3.7109375" style="346" customWidth="1"/>
    <col min="13046" max="13046" width="9.140625" style="346"/>
    <col min="13047" max="13047" width="9.85546875" style="346" customWidth="1"/>
    <col min="13048" max="13048" width="14.7109375" style="346" customWidth="1"/>
    <col min="13049" max="13049" width="14.42578125" style="346" customWidth="1"/>
    <col min="13050" max="13050" width="11.42578125" style="346" customWidth="1"/>
    <col min="13051" max="13051" width="13.28515625" style="346" customWidth="1"/>
    <col min="13052" max="13052" width="8.7109375" style="346" customWidth="1"/>
    <col min="13053" max="13053" width="12.42578125" style="346" customWidth="1"/>
    <col min="13054" max="13054" width="12.5703125" style="346" customWidth="1"/>
    <col min="13055" max="13055" width="11.7109375" style="346" customWidth="1"/>
    <col min="13056" max="13056" width="10.7109375" style="346" bestFit="1" customWidth="1"/>
    <col min="13057" max="13057" width="12.7109375" style="346" bestFit="1" customWidth="1"/>
    <col min="13058" max="13058" width="11.7109375" style="346" bestFit="1" customWidth="1"/>
    <col min="13059" max="13059" width="12.28515625" style="346" bestFit="1" customWidth="1"/>
    <col min="13060" max="13060" width="10.140625" style="346" customWidth="1"/>
    <col min="13061" max="13062" width="10.7109375" style="346" bestFit="1" customWidth="1"/>
    <col min="13063" max="13063" width="10.140625" style="346" bestFit="1" customWidth="1"/>
    <col min="13064" max="13064" width="10.42578125" style="346" customWidth="1"/>
    <col min="13065" max="13065" width="10.140625" style="346" bestFit="1" customWidth="1"/>
    <col min="13066" max="13066" width="0" style="346" hidden="1" customWidth="1"/>
    <col min="13067" max="13297" width="9.140625" style="346"/>
    <col min="13298" max="13298" width="6" style="346" customWidth="1"/>
    <col min="13299" max="13299" width="11" style="346" customWidth="1"/>
    <col min="13300" max="13300" width="4.140625" style="346" customWidth="1"/>
    <col min="13301" max="13301" width="3.7109375" style="346" customWidth="1"/>
    <col min="13302" max="13302" width="9.140625" style="346"/>
    <col min="13303" max="13303" width="9.85546875" style="346" customWidth="1"/>
    <col min="13304" max="13304" width="14.7109375" style="346" customWidth="1"/>
    <col min="13305" max="13305" width="14.42578125" style="346" customWidth="1"/>
    <col min="13306" max="13306" width="11.42578125" style="346" customWidth="1"/>
    <col min="13307" max="13307" width="13.28515625" style="346" customWidth="1"/>
    <col min="13308" max="13308" width="8.7109375" style="346" customWidth="1"/>
    <col min="13309" max="13309" width="12.42578125" style="346" customWidth="1"/>
    <col min="13310" max="13310" width="12.5703125" style="346" customWidth="1"/>
    <col min="13311" max="13311" width="11.7109375" style="346" customWidth="1"/>
    <col min="13312" max="13312" width="10.7109375" style="346" bestFit="1" customWidth="1"/>
    <col min="13313" max="13313" width="12.7109375" style="346" bestFit="1" customWidth="1"/>
    <col min="13314" max="13314" width="11.7109375" style="346" bestFit="1" customWidth="1"/>
    <col min="13315" max="13315" width="12.28515625" style="346" bestFit="1" customWidth="1"/>
    <col min="13316" max="13316" width="10.140625" style="346" customWidth="1"/>
    <col min="13317" max="13318" width="10.7109375" style="346" bestFit="1" customWidth="1"/>
    <col min="13319" max="13319" width="10.140625" style="346" bestFit="1" customWidth="1"/>
    <col min="13320" max="13320" width="10.42578125" style="346" customWidth="1"/>
    <col min="13321" max="13321" width="10.140625" style="346" bestFit="1" customWidth="1"/>
    <col min="13322" max="13322" width="0" style="346" hidden="1" customWidth="1"/>
    <col min="13323" max="13553" width="9.140625" style="346"/>
    <col min="13554" max="13554" width="6" style="346" customWidth="1"/>
    <col min="13555" max="13555" width="11" style="346" customWidth="1"/>
    <col min="13556" max="13556" width="4.140625" style="346" customWidth="1"/>
    <col min="13557" max="13557" width="3.7109375" style="346" customWidth="1"/>
    <col min="13558" max="13558" width="9.140625" style="346"/>
    <col min="13559" max="13559" width="9.85546875" style="346" customWidth="1"/>
    <col min="13560" max="13560" width="14.7109375" style="346" customWidth="1"/>
    <col min="13561" max="13561" width="14.42578125" style="346" customWidth="1"/>
    <col min="13562" max="13562" width="11.42578125" style="346" customWidth="1"/>
    <col min="13563" max="13563" width="13.28515625" style="346" customWidth="1"/>
    <col min="13564" max="13564" width="8.7109375" style="346" customWidth="1"/>
    <col min="13565" max="13565" width="12.42578125" style="346" customWidth="1"/>
    <col min="13566" max="13566" width="12.5703125" style="346" customWidth="1"/>
    <col min="13567" max="13567" width="11.7109375" style="346" customWidth="1"/>
    <col min="13568" max="13568" width="10.7109375" style="346" bestFit="1" customWidth="1"/>
    <col min="13569" max="13569" width="12.7109375" style="346" bestFit="1" customWidth="1"/>
    <col min="13570" max="13570" width="11.7109375" style="346" bestFit="1" customWidth="1"/>
    <col min="13571" max="13571" width="12.28515625" style="346" bestFit="1" customWidth="1"/>
    <col min="13572" max="13572" width="10.140625" style="346" customWidth="1"/>
    <col min="13573" max="13574" width="10.7109375" style="346" bestFit="1" customWidth="1"/>
    <col min="13575" max="13575" width="10.140625" style="346" bestFit="1" customWidth="1"/>
    <col min="13576" max="13576" width="10.42578125" style="346" customWidth="1"/>
    <col min="13577" max="13577" width="10.140625" style="346" bestFit="1" customWidth="1"/>
    <col min="13578" max="13578" width="0" style="346" hidden="1" customWidth="1"/>
    <col min="13579" max="13809" width="9.140625" style="346"/>
    <col min="13810" max="13810" width="6" style="346" customWidth="1"/>
    <col min="13811" max="13811" width="11" style="346" customWidth="1"/>
    <col min="13812" max="13812" width="4.140625" style="346" customWidth="1"/>
    <col min="13813" max="13813" width="3.7109375" style="346" customWidth="1"/>
    <col min="13814" max="13814" width="9.140625" style="346"/>
    <col min="13815" max="13815" width="9.85546875" style="346" customWidth="1"/>
    <col min="13816" max="13816" width="14.7109375" style="346" customWidth="1"/>
    <col min="13817" max="13817" width="14.42578125" style="346" customWidth="1"/>
    <col min="13818" max="13818" width="11.42578125" style="346" customWidth="1"/>
    <col min="13819" max="13819" width="13.28515625" style="346" customWidth="1"/>
    <col min="13820" max="13820" width="8.7109375" style="346" customWidth="1"/>
    <col min="13821" max="13821" width="12.42578125" style="346" customWidth="1"/>
    <col min="13822" max="13822" width="12.5703125" style="346" customWidth="1"/>
    <col min="13823" max="13823" width="11.7109375" style="346" customWidth="1"/>
    <col min="13824" max="13824" width="10.7109375" style="346" bestFit="1" customWidth="1"/>
    <col min="13825" max="13825" width="12.7109375" style="346" bestFit="1" customWidth="1"/>
    <col min="13826" max="13826" width="11.7109375" style="346" bestFit="1" customWidth="1"/>
    <col min="13827" max="13827" width="12.28515625" style="346" bestFit="1" customWidth="1"/>
    <col min="13828" max="13828" width="10.140625" style="346" customWidth="1"/>
    <col min="13829" max="13830" width="10.7109375" style="346" bestFit="1" customWidth="1"/>
    <col min="13831" max="13831" width="10.140625" style="346" bestFit="1" customWidth="1"/>
    <col min="13832" max="13832" width="10.42578125" style="346" customWidth="1"/>
    <col min="13833" max="13833" width="10.140625" style="346" bestFit="1" customWidth="1"/>
    <col min="13834" max="13834" width="0" style="346" hidden="1" customWidth="1"/>
    <col min="13835" max="14065" width="9.140625" style="346"/>
    <col min="14066" max="14066" width="6" style="346" customWidth="1"/>
    <col min="14067" max="14067" width="11" style="346" customWidth="1"/>
    <col min="14068" max="14068" width="4.140625" style="346" customWidth="1"/>
    <col min="14069" max="14069" width="3.7109375" style="346" customWidth="1"/>
    <col min="14070" max="14070" width="9.140625" style="346"/>
    <col min="14071" max="14071" width="9.85546875" style="346" customWidth="1"/>
    <col min="14072" max="14072" width="14.7109375" style="346" customWidth="1"/>
    <col min="14073" max="14073" width="14.42578125" style="346" customWidth="1"/>
    <col min="14074" max="14074" width="11.42578125" style="346" customWidth="1"/>
    <col min="14075" max="14075" width="13.28515625" style="346" customWidth="1"/>
    <col min="14076" max="14076" width="8.7109375" style="346" customWidth="1"/>
    <col min="14077" max="14077" width="12.42578125" style="346" customWidth="1"/>
    <col min="14078" max="14078" width="12.5703125" style="346" customWidth="1"/>
    <col min="14079" max="14079" width="11.7109375" style="346" customWidth="1"/>
    <col min="14080" max="14080" width="10.7109375" style="346" bestFit="1" customWidth="1"/>
    <col min="14081" max="14081" width="12.7109375" style="346" bestFit="1" customWidth="1"/>
    <col min="14082" max="14082" width="11.7109375" style="346" bestFit="1" customWidth="1"/>
    <col min="14083" max="14083" width="12.28515625" style="346" bestFit="1" customWidth="1"/>
    <col min="14084" max="14084" width="10.140625" style="346" customWidth="1"/>
    <col min="14085" max="14086" width="10.7109375" style="346" bestFit="1" customWidth="1"/>
    <col min="14087" max="14087" width="10.140625" style="346" bestFit="1" customWidth="1"/>
    <col min="14088" max="14088" width="10.42578125" style="346" customWidth="1"/>
    <col min="14089" max="14089" width="10.140625" style="346" bestFit="1" customWidth="1"/>
    <col min="14090" max="14090" width="0" style="346" hidden="1" customWidth="1"/>
    <col min="14091" max="14321" width="9.140625" style="346"/>
    <col min="14322" max="14322" width="6" style="346" customWidth="1"/>
    <col min="14323" max="14323" width="11" style="346" customWidth="1"/>
    <col min="14324" max="14324" width="4.140625" style="346" customWidth="1"/>
    <col min="14325" max="14325" width="3.7109375" style="346" customWidth="1"/>
    <col min="14326" max="14326" width="9.140625" style="346"/>
    <col min="14327" max="14327" width="9.85546875" style="346" customWidth="1"/>
    <col min="14328" max="14328" width="14.7109375" style="346" customWidth="1"/>
    <col min="14329" max="14329" width="14.42578125" style="346" customWidth="1"/>
    <col min="14330" max="14330" width="11.42578125" style="346" customWidth="1"/>
    <col min="14331" max="14331" width="13.28515625" style="346" customWidth="1"/>
    <col min="14332" max="14332" width="8.7109375" style="346" customWidth="1"/>
    <col min="14333" max="14333" width="12.42578125" style="346" customWidth="1"/>
    <col min="14334" max="14334" width="12.5703125" style="346" customWidth="1"/>
    <col min="14335" max="14335" width="11.7109375" style="346" customWidth="1"/>
    <col min="14336" max="14336" width="10.7109375" style="346" bestFit="1" customWidth="1"/>
    <col min="14337" max="14337" width="12.7109375" style="346" bestFit="1" customWidth="1"/>
    <col min="14338" max="14338" width="11.7109375" style="346" bestFit="1" customWidth="1"/>
    <col min="14339" max="14339" width="12.28515625" style="346" bestFit="1" customWidth="1"/>
    <col min="14340" max="14340" width="10.140625" style="346" customWidth="1"/>
    <col min="14341" max="14342" width="10.7109375" style="346" bestFit="1" customWidth="1"/>
    <col min="14343" max="14343" width="10.140625" style="346" bestFit="1" customWidth="1"/>
    <col min="14344" max="14344" width="10.42578125" style="346" customWidth="1"/>
    <col min="14345" max="14345" width="10.140625" style="346" bestFit="1" customWidth="1"/>
    <col min="14346" max="14346" width="0" style="346" hidden="1" customWidth="1"/>
    <col min="14347" max="14577" width="9.140625" style="346"/>
    <col min="14578" max="14578" width="6" style="346" customWidth="1"/>
    <col min="14579" max="14579" width="11" style="346" customWidth="1"/>
    <col min="14580" max="14580" width="4.140625" style="346" customWidth="1"/>
    <col min="14581" max="14581" width="3.7109375" style="346" customWidth="1"/>
    <col min="14582" max="14582" width="9.140625" style="346"/>
    <col min="14583" max="14583" width="9.85546875" style="346" customWidth="1"/>
    <col min="14584" max="14584" width="14.7109375" style="346" customWidth="1"/>
    <col min="14585" max="14585" width="14.42578125" style="346" customWidth="1"/>
    <col min="14586" max="14586" width="11.42578125" style="346" customWidth="1"/>
    <col min="14587" max="14587" width="13.28515625" style="346" customWidth="1"/>
    <col min="14588" max="14588" width="8.7109375" style="346" customWidth="1"/>
    <col min="14589" max="14589" width="12.42578125" style="346" customWidth="1"/>
    <col min="14590" max="14590" width="12.5703125" style="346" customWidth="1"/>
    <col min="14591" max="14591" width="11.7109375" style="346" customWidth="1"/>
    <col min="14592" max="14592" width="10.7109375" style="346" bestFit="1" customWidth="1"/>
    <col min="14593" max="14593" width="12.7109375" style="346" bestFit="1" customWidth="1"/>
    <col min="14594" max="14594" width="11.7109375" style="346" bestFit="1" customWidth="1"/>
    <col min="14595" max="14595" width="12.28515625" style="346" bestFit="1" customWidth="1"/>
    <col min="14596" max="14596" width="10.140625" style="346" customWidth="1"/>
    <col min="14597" max="14598" width="10.7109375" style="346" bestFit="1" customWidth="1"/>
    <col min="14599" max="14599" width="10.140625" style="346" bestFit="1" customWidth="1"/>
    <col min="14600" max="14600" width="10.42578125" style="346" customWidth="1"/>
    <col min="14601" max="14601" width="10.140625" style="346" bestFit="1" customWidth="1"/>
    <col min="14602" max="14602" width="0" style="346" hidden="1" customWidth="1"/>
    <col min="14603" max="14833" width="9.140625" style="346"/>
    <col min="14834" max="14834" width="6" style="346" customWidth="1"/>
    <col min="14835" max="14835" width="11" style="346" customWidth="1"/>
    <col min="14836" max="14836" width="4.140625" style="346" customWidth="1"/>
    <col min="14837" max="14837" width="3.7109375" style="346" customWidth="1"/>
    <col min="14838" max="14838" width="9.140625" style="346"/>
    <col min="14839" max="14839" width="9.85546875" style="346" customWidth="1"/>
    <col min="14840" max="14840" width="14.7109375" style="346" customWidth="1"/>
    <col min="14841" max="14841" width="14.42578125" style="346" customWidth="1"/>
    <col min="14842" max="14842" width="11.42578125" style="346" customWidth="1"/>
    <col min="14843" max="14843" width="13.28515625" style="346" customWidth="1"/>
    <col min="14844" max="14844" width="8.7109375" style="346" customWidth="1"/>
    <col min="14845" max="14845" width="12.42578125" style="346" customWidth="1"/>
    <col min="14846" max="14846" width="12.5703125" style="346" customWidth="1"/>
    <col min="14847" max="14847" width="11.7109375" style="346" customWidth="1"/>
    <col min="14848" max="14848" width="10.7109375" style="346" bestFit="1" customWidth="1"/>
    <col min="14849" max="14849" width="12.7109375" style="346" bestFit="1" customWidth="1"/>
    <col min="14850" max="14850" width="11.7109375" style="346" bestFit="1" customWidth="1"/>
    <col min="14851" max="14851" width="12.28515625" style="346" bestFit="1" customWidth="1"/>
    <col min="14852" max="14852" width="10.140625" style="346" customWidth="1"/>
    <col min="14853" max="14854" width="10.7109375" style="346" bestFit="1" customWidth="1"/>
    <col min="14855" max="14855" width="10.140625" style="346" bestFit="1" customWidth="1"/>
    <col min="14856" max="14856" width="10.42578125" style="346" customWidth="1"/>
    <col min="14857" max="14857" width="10.140625" style="346" bestFit="1" customWidth="1"/>
    <col min="14858" max="14858" width="0" style="346" hidden="1" customWidth="1"/>
    <col min="14859" max="15089" width="9.140625" style="346"/>
    <col min="15090" max="15090" width="6" style="346" customWidth="1"/>
    <col min="15091" max="15091" width="11" style="346" customWidth="1"/>
    <col min="15092" max="15092" width="4.140625" style="346" customWidth="1"/>
    <col min="15093" max="15093" width="3.7109375" style="346" customWidth="1"/>
    <col min="15094" max="15094" width="9.140625" style="346"/>
    <col min="15095" max="15095" width="9.85546875" style="346" customWidth="1"/>
    <col min="15096" max="15096" width="14.7109375" style="346" customWidth="1"/>
    <col min="15097" max="15097" width="14.42578125" style="346" customWidth="1"/>
    <col min="15098" max="15098" width="11.42578125" style="346" customWidth="1"/>
    <col min="15099" max="15099" width="13.28515625" style="346" customWidth="1"/>
    <col min="15100" max="15100" width="8.7109375" style="346" customWidth="1"/>
    <col min="15101" max="15101" width="12.42578125" style="346" customWidth="1"/>
    <col min="15102" max="15102" width="12.5703125" style="346" customWidth="1"/>
    <col min="15103" max="15103" width="11.7109375" style="346" customWidth="1"/>
    <col min="15104" max="15104" width="10.7109375" style="346" bestFit="1" customWidth="1"/>
    <col min="15105" max="15105" width="12.7109375" style="346" bestFit="1" customWidth="1"/>
    <col min="15106" max="15106" width="11.7109375" style="346" bestFit="1" customWidth="1"/>
    <col min="15107" max="15107" width="12.28515625" style="346" bestFit="1" customWidth="1"/>
    <col min="15108" max="15108" width="10.140625" style="346" customWidth="1"/>
    <col min="15109" max="15110" width="10.7109375" style="346" bestFit="1" customWidth="1"/>
    <col min="15111" max="15111" width="10.140625" style="346" bestFit="1" customWidth="1"/>
    <col min="15112" max="15112" width="10.42578125" style="346" customWidth="1"/>
    <col min="15113" max="15113" width="10.140625" style="346" bestFit="1" customWidth="1"/>
    <col min="15114" max="15114" width="0" style="346" hidden="1" customWidth="1"/>
    <col min="15115" max="15345" width="9.140625" style="346"/>
    <col min="15346" max="15346" width="6" style="346" customWidth="1"/>
    <col min="15347" max="15347" width="11" style="346" customWidth="1"/>
    <col min="15348" max="15348" width="4.140625" style="346" customWidth="1"/>
    <col min="15349" max="15349" width="3.7109375" style="346" customWidth="1"/>
    <col min="15350" max="15350" width="9.140625" style="346"/>
    <col min="15351" max="15351" width="9.85546875" style="346" customWidth="1"/>
    <col min="15352" max="15352" width="14.7109375" style="346" customWidth="1"/>
    <col min="15353" max="15353" width="14.42578125" style="346" customWidth="1"/>
    <col min="15354" max="15354" width="11.42578125" style="346" customWidth="1"/>
    <col min="15355" max="15355" width="13.28515625" style="346" customWidth="1"/>
    <col min="15356" max="15356" width="8.7109375" style="346" customWidth="1"/>
    <col min="15357" max="15357" width="12.42578125" style="346" customWidth="1"/>
    <col min="15358" max="15358" width="12.5703125" style="346" customWidth="1"/>
    <col min="15359" max="15359" width="11.7109375" style="346" customWidth="1"/>
    <col min="15360" max="15360" width="10.7109375" style="346" bestFit="1" customWidth="1"/>
    <col min="15361" max="15361" width="12.7109375" style="346" bestFit="1" customWidth="1"/>
    <col min="15362" max="15362" width="11.7109375" style="346" bestFit="1" customWidth="1"/>
    <col min="15363" max="15363" width="12.28515625" style="346" bestFit="1" customWidth="1"/>
    <col min="15364" max="15364" width="10.140625" style="346" customWidth="1"/>
    <col min="15365" max="15366" width="10.7109375" style="346" bestFit="1" customWidth="1"/>
    <col min="15367" max="15367" width="10.140625" style="346" bestFit="1" customWidth="1"/>
    <col min="15368" max="15368" width="10.42578125" style="346" customWidth="1"/>
    <col min="15369" max="15369" width="10.140625" style="346" bestFit="1" customWidth="1"/>
    <col min="15370" max="15370" width="0" style="346" hidden="1" customWidth="1"/>
    <col min="15371" max="15601" width="9.140625" style="346"/>
    <col min="15602" max="15602" width="6" style="346" customWidth="1"/>
    <col min="15603" max="15603" width="11" style="346" customWidth="1"/>
    <col min="15604" max="15604" width="4.140625" style="346" customWidth="1"/>
    <col min="15605" max="15605" width="3.7109375" style="346" customWidth="1"/>
    <col min="15606" max="15606" width="9.140625" style="346"/>
    <col min="15607" max="15607" width="9.85546875" style="346" customWidth="1"/>
    <col min="15608" max="15608" width="14.7109375" style="346" customWidth="1"/>
    <col min="15609" max="15609" width="14.42578125" style="346" customWidth="1"/>
    <col min="15610" max="15610" width="11.42578125" style="346" customWidth="1"/>
    <col min="15611" max="15611" width="13.28515625" style="346" customWidth="1"/>
    <col min="15612" max="15612" width="8.7109375" style="346" customWidth="1"/>
    <col min="15613" max="15613" width="12.42578125" style="346" customWidth="1"/>
    <col min="15614" max="15614" width="12.5703125" style="346" customWidth="1"/>
    <col min="15615" max="15615" width="11.7109375" style="346" customWidth="1"/>
    <col min="15616" max="15616" width="10.7109375" style="346" bestFit="1" customWidth="1"/>
    <col min="15617" max="15617" width="12.7109375" style="346" bestFit="1" customWidth="1"/>
    <col min="15618" max="15618" width="11.7109375" style="346" bestFit="1" customWidth="1"/>
    <col min="15619" max="15619" width="12.28515625" style="346" bestFit="1" customWidth="1"/>
    <col min="15620" max="15620" width="10.140625" style="346" customWidth="1"/>
    <col min="15621" max="15622" width="10.7109375" style="346" bestFit="1" customWidth="1"/>
    <col min="15623" max="15623" width="10.140625" style="346" bestFit="1" customWidth="1"/>
    <col min="15624" max="15624" width="10.42578125" style="346" customWidth="1"/>
    <col min="15625" max="15625" width="10.140625" style="346" bestFit="1" customWidth="1"/>
    <col min="15626" max="15626" width="0" style="346" hidden="1" customWidth="1"/>
    <col min="15627" max="15857" width="9.140625" style="346"/>
    <col min="15858" max="15858" width="6" style="346" customWidth="1"/>
    <col min="15859" max="15859" width="11" style="346" customWidth="1"/>
    <col min="15860" max="15860" width="4.140625" style="346" customWidth="1"/>
    <col min="15861" max="15861" width="3.7109375" style="346" customWidth="1"/>
    <col min="15862" max="15862" width="9.140625" style="346"/>
    <col min="15863" max="15863" width="9.85546875" style="346" customWidth="1"/>
    <col min="15864" max="15864" width="14.7109375" style="346" customWidth="1"/>
    <col min="15865" max="15865" width="14.42578125" style="346" customWidth="1"/>
    <col min="15866" max="15866" width="11.42578125" style="346" customWidth="1"/>
    <col min="15867" max="15867" width="13.28515625" style="346" customWidth="1"/>
    <col min="15868" max="15868" width="8.7109375" style="346" customWidth="1"/>
    <col min="15869" max="15869" width="12.42578125" style="346" customWidth="1"/>
    <col min="15870" max="15870" width="12.5703125" style="346" customWidth="1"/>
    <col min="15871" max="15871" width="11.7109375" style="346" customWidth="1"/>
    <col min="15872" max="15872" width="10.7109375" style="346" bestFit="1" customWidth="1"/>
    <col min="15873" max="15873" width="12.7109375" style="346" bestFit="1" customWidth="1"/>
    <col min="15874" max="15874" width="11.7109375" style="346" bestFit="1" customWidth="1"/>
    <col min="15875" max="15875" width="12.28515625" style="346" bestFit="1" customWidth="1"/>
    <col min="15876" max="15876" width="10.140625" style="346" customWidth="1"/>
    <col min="15877" max="15878" width="10.7109375" style="346" bestFit="1" customWidth="1"/>
    <col min="15879" max="15879" width="10.140625" style="346" bestFit="1" customWidth="1"/>
    <col min="15880" max="15880" width="10.42578125" style="346" customWidth="1"/>
    <col min="15881" max="15881" width="10.140625" style="346" bestFit="1" customWidth="1"/>
    <col min="15882" max="15882" width="0" style="346" hidden="1" customWidth="1"/>
    <col min="15883" max="16113" width="9.140625" style="346"/>
    <col min="16114" max="16114" width="6" style="346" customWidth="1"/>
    <col min="16115" max="16115" width="11" style="346" customWidth="1"/>
    <col min="16116" max="16116" width="4.140625" style="346" customWidth="1"/>
    <col min="16117" max="16117" width="3.7109375" style="346" customWidth="1"/>
    <col min="16118" max="16118" width="9.140625" style="346"/>
    <col min="16119" max="16119" width="9.85546875" style="346" customWidth="1"/>
    <col min="16120" max="16120" width="14.7109375" style="346" customWidth="1"/>
    <col min="16121" max="16121" width="14.42578125" style="346" customWidth="1"/>
    <col min="16122" max="16122" width="11.42578125" style="346" customWidth="1"/>
    <col min="16123" max="16123" width="13.28515625" style="346" customWidth="1"/>
    <col min="16124" max="16124" width="8.7109375" style="346" customWidth="1"/>
    <col min="16125" max="16125" width="12.42578125" style="346" customWidth="1"/>
    <col min="16126" max="16126" width="12.5703125" style="346" customWidth="1"/>
    <col min="16127" max="16127" width="11.7109375" style="346" customWidth="1"/>
    <col min="16128" max="16128" width="10.7109375" style="346" bestFit="1" customWidth="1"/>
    <col min="16129" max="16129" width="12.7109375" style="346" bestFit="1" customWidth="1"/>
    <col min="16130" max="16130" width="11.7109375" style="346" bestFit="1" customWidth="1"/>
    <col min="16131" max="16131" width="12.28515625" style="346" bestFit="1" customWidth="1"/>
    <col min="16132" max="16132" width="10.140625" style="346" customWidth="1"/>
    <col min="16133" max="16134" width="10.7109375" style="346" bestFit="1" customWidth="1"/>
    <col min="16135" max="16135" width="10.140625" style="346" bestFit="1" customWidth="1"/>
    <col min="16136" max="16136" width="10.42578125" style="346" customWidth="1"/>
    <col min="16137" max="16137" width="10.140625" style="346" bestFit="1" customWidth="1"/>
    <col min="16138" max="16138" width="0" style="346" hidden="1" customWidth="1"/>
    <col min="16139" max="16384" width="9.140625" style="346"/>
  </cols>
  <sheetData>
    <row r="1" spans="1:12" ht="15" x14ac:dyDescent="0.25">
      <c r="B1" s="438" t="s">
        <v>266</v>
      </c>
      <c r="C1" s="438"/>
      <c r="D1" s="438"/>
      <c r="E1" s="438"/>
      <c r="F1" s="438"/>
      <c r="G1" s="438"/>
      <c r="H1" s="438"/>
      <c r="I1" s="438"/>
      <c r="J1" s="438"/>
      <c r="K1" s="438"/>
      <c r="L1" s="438"/>
    </row>
    <row r="2" spans="1:12" x14ac:dyDescent="0.2">
      <c r="B2" s="439" t="s">
        <v>267</v>
      </c>
      <c r="C2" s="439"/>
      <c r="D2" s="439"/>
      <c r="E2" s="439"/>
      <c r="F2" s="439"/>
      <c r="G2" s="439"/>
      <c r="H2" s="439"/>
      <c r="I2" s="439"/>
      <c r="J2" s="439"/>
      <c r="K2" s="439"/>
      <c r="L2" s="439"/>
    </row>
    <row r="3" spans="1:12" x14ac:dyDescent="0.2">
      <c r="B3" s="440" t="s">
        <v>268</v>
      </c>
      <c r="C3" s="439"/>
      <c r="D3" s="439"/>
      <c r="E3" s="439"/>
      <c r="F3" s="439"/>
      <c r="G3" s="439"/>
      <c r="H3" s="439"/>
      <c r="I3" s="439"/>
      <c r="J3" s="439"/>
      <c r="K3" s="439"/>
      <c r="L3" s="439"/>
    </row>
    <row r="4" spans="1:12" x14ac:dyDescent="0.2">
      <c r="G4" s="439" t="s">
        <v>269</v>
      </c>
      <c r="H4" s="439"/>
    </row>
    <row r="6" spans="1:12" x14ac:dyDescent="0.2">
      <c r="C6" s="349" t="s">
        <v>270</v>
      </c>
      <c r="D6" s="439" t="s">
        <v>271</v>
      </c>
      <c r="E6" s="439"/>
      <c r="F6" s="439"/>
      <c r="G6" s="350" t="s">
        <v>272</v>
      </c>
      <c r="H6" s="441">
        <v>44508</v>
      </c>
      <c r="I6" s="441"/>
    </row>
    <row r="8" spans="1:12" x14ac:dyDescent="0.2">
      <c r="A8" s="351" t="s">
        <v>273</v>
      </c>
      <c r="B8" s="351"/>
      <c r="C8" s="351"/>
      <c r="D8" s="351"/>
      <c r="E8" s="351"/>
      <c r="F8" s="351"/>
      <c r="G8" s="352" t="s">
        <v>274</v>
      </c>
      <c r="H8" s="352"/>
      <c r="I8" s="352"/>
    </row>
    <row r="9" spans="1:12" x14ac:dyDescent="0.2">
      <c r="A9" s="351" t="s">
        <v>275</v>
      </c>
      <c r="B9" s="353"/>
      <c r="C9" s="353"/>
      <c r="D9" s="353"/>
      <c r="G9" s="352" t="s">
        <v>274</v>
      </c>
      <c r="H9" s="352"/>
      <c r="I9" s="352"/>
    </row>
    <row r="11" spans="1:12" x14ac:dyDescent="0.2">
      <c r="A11" s="351" t="s">
        <v>276</v>
      </c>
      <c r="B11" s="351"/>
      <c r="C11" s="351"/>
    </row>
    <row r="13" spans="1:12" x14ac:dyDescent="0.2">
      <c r="A13" s="351" t="s">
        <v>277</v>
      </c>
      <c r="C13" s="354"/>
      <c r="D13" s="355" t="s">
        <v>278</v>
      </c>
      <c r="E13" s="354"/>
      <c r="F13" s="354"/>
      <c r="G13" s="354"/>
      <c r="H13" s="354"/>
      <c r="I13" s="354"/>
      <c r="J13" s="354"/>
      <c r="K13" s="348"/>
    </row>
    <row r="14" spans="1:12" x14ac:dyDescent="0.2">
      <c r="C14" s="356"/>
      <c r="E14" s="357" t="s">
        <v>279</v>
      </c>
      <c r="F14" s="357"/>
      <c r="G14" s="357"/>
      <c r="H14" s="357"/>
      <c r="I14" s="357"/>
    </row>
    <row r="16" spans="1:12" x14ac:dyDescent="0.2">
      <c r="A16" s="349" t="s">
        <v>280</v>
      </c>
      <c r="B16" s="428">
        <v>44508</v>
      </c>
      <c r="C16" s="428"/>
      <c r="D16" s="428"/>
      <c r="E16" s="358" t="s">
        <v>281</v>
      </c>
      <c r="F16" s="359">
        <v>52</v>
      </c>
      <c r="G16" s="348"/>
      <c r="H16" s="348"/>
      <c r="I16" s="348"/>
      <c r="J16" s="348"/>
      <c r="K16" s="348"/>
    </row>
    <row r="17" spans="1:14" ht="18.75" customHeight="1" x14ac:dyDescent="0.2">
      <c r="A17" s="360" t="s">
        <v>282</v>
      </c>
      <c r="B17" s="348"/>
      <c r="C17" s="355" t="s">
        <v>283</v>
      </c>
      <c r="D17" s="354"/>
      <c r="E17" s="354"/>
      <c r="F17" s="354"/>
      <c r="G17" s="354"/>
      <c r="H17" s="354"/>
      <c r="I17" s="354"/>
      <c r="J17" s="354"/>
      <c r="K17" s="348"/>
    </row>
    <row r="19" spans="1:14" x14ac:dyDescent="0.2">
      <c r="B19" s="361" t="s">
        <v>284</v>
      </c>
    </row>
    <row r="21" spans="1:14" x14ac:dyDescent="0.2">
      <c r="B21" s="429" t="s">
        <v>285</v>
      </c>
      <c r="C21" s="430"/>
      <c r="D21" s="430"/>
      <c r="E21" s="430"/>
      <c r="F21" s="431"/>
      <c r="G21" s="362" t="s">
        <v>286</v>
      </c>
      <c r="H21" s="362" t="s">
        <v>287</v>
      </c>
      <c r="I21" s="362" t="s">
        <v>288</v>
      </c>
    </row>
    <row r="22" spans="1:14" x14ac:dyDescent="0.2">
      <c r="B22" s="432" t="s">
        <v>289</v>
      </c>
      <c r="C22" s="433"/>
      <c r="D22" s="433"/>
      <c r="E22" s="433"/>
      <c r="F22" s="434"/>
      <c r="G22" s="425">
        <f>72400+21900</f>
        <v>94300</v>
      </c>
      <c r="H22" s="363">
        <v>0</v>
      </c>
      <c r="I22" s="363">
        <v>0</v>
      </c>
    </row>
    <row r="23" spans="1:14" x14ac:dyDescent="0.2">
      <c r="B23" s="435" t="s">
        <v>468</v>
      </c>
      <c r="C23" s="436"/>
      <c r="D23" s="436"/>
      <c r="E23" s="436"/>
      <c r="F23" s="437"/>
      <c r="G23" s="425">
        <v>-6960</v>
      </c>
      <c r="H23" s="363">
        <v>0</v>
      </c>
      <c r="I23" s="363">
        <v>0</v>
      </c>
    </row>
    <row r="24" spans="1:14" x14ac:dyDescent="0.2">
      <c r="B24" s="432" t="s">
        <v>289</v>
      </c>
      <c r="C24" s="433"/>
      <c r="D24" s="433"/>
      <c r="E24" s="433"/>
      <c r="F24" s="434"/>
      <c r="G24" s="363">
        <f>200000+7231+9691</f>
        <v>216922</v>
      </c>
      <c r="H24" s="363">
        <v>0</v>
      </c>
      <c r="I24" s="363">
        <v>0</v>
      </c>
    </row>
    <row r="25" spans="1:14" x14ac:dyDescent="0.2">
      <c r="B25" s="442"/>
      <c r="C25" s="443"/>
      <c r="D25" s="443"/>
      <c r="E25" s="443"/>
      <c r="F25" s="444"/>
      <c r="G25" s="363">
        <v>0</v>
      </c>
      <c r="H25" s="363">
        <v>0</v>
      </c>
      <c r="I25" s="363">
        <v>0</v>
      </c>
    </row>
    <row r="26" spans="1:14" s="364" customFormat="1" x14ac:dyDescent="0.2">
      <c r="B26" s="445" t="s">
        <v>165</v>
      </c>
      <c r="C26" s="446"/>
      <c r="D26" s="446"/>
      <c r="E26" s="446"/>
      <c r="F26" s="447"/>
      <c r="G26" s="365">
        <f>SUM(G22:G25)</f>
        <v>304262</v>
      </c>
      <c r="H26" s="365">
        <f t="shared" ref="H26:I26" si="0">SUM(H22:H25)</f>
        <v>0</v>
      </c>
      <c r="I26" s="365">
        <f t="shared" si="0"/>
        <v>0</v>
      </c>
      <c r="L26" s="366"/>
    </row>
    <row r="28" spans="1:14" x14ac:dyDescent="0.2">
      <c r="B28" s="361" t="s">
        <v>290</v>
      </c>
    </row>
    <row r="30" spans="1:14" x14ac:dyDescent="0.2">
      <c r="A30" s="367"/>
      <c r="B30" s="448" t="s">
        <v>291</v>
      </c>
      <c r="C30" s="451" t="s">
        <v>292</v>
      </c>
      <c r="D30" s="451"/>
      <c r="E30" s="451" t="s">
        <v>3</v>
      </c>
      <c r="F30" s="451"/>
      <c r="G30" s="451" t="s">
        <v>293</v>
      </c>
      <c r="H30" s="451" t="s">
        <v>294</v>
      </c>
      <c r="I30" s="448" t="s">
        <v>295</v>
      </c>
      <c r="J30" s="448" t="s">
        <v>458</v>
      </c>
      <c r="K30" s="448" t="s">
        <v>296</v>
      </c>
      <c r="L30" s="362" t="s">
        <v>195</v>
      </c>
      <c r="M30" s="362" t="s">
        <v>201</v>
      </c>
      <c r="N30" s="362" t="s">
        <v>216</v>
      </c>
    </row>
    <row r="31" spans="1:14" ht="31.5" customHeight="1" x14ac:dyDescent="0.2">
      <c r="A31" s="367"/>
      <c r="B31" s="449"/>
      <c r="C31" s="451"/>
      <c r="D31" s="451"/>
      <c r="E31" s="451"/>
      <c r="F31" s="451"/>
      <c r="G31" s="451"/>
      <c r="H31" s="451"/>
      <c r="I31" s="449"/>
      <c r="J31" s="449"/>
      <c r="K31" s="449"/>
      <c r="L31" s="368" t="s">
        <v>297</v>
      </c>
      <c r="M31" s="368" t="s">
        <v>297</v>
      </c>
      <c r="N31" s="368" t="s">
        <v>297</v>
      </c>
    </row>
    <row r="32" spans="1:14" x14ac:dyDescent="0.2">
      <c r="A32" s="367"/>
      <c r="B32" s="450"/>
      <c r="C32" s="451"/>
      <c r="D32" s="451"/>
      <c r="E32" s="451"/>
      <c r="F32" s="451"/>
      <c r="G32" s="451"/>
      <c r="H32" s="451"/>
      <c r="I32" s="450"/>
      <c r="J32" s="450"/>
      <c r="K32" s="450"/>
      <c r="L32" s="362" t="s">
        <v>298</v>
      </c>
      <c r="M32" s="362" t="s">
        <v>298</v>
      </c>
      <c r="N32" s="362" t="s">
        <v>298</v>
      </c>
    </row>
    <row r="33" spans="1:14" s="374" customFormat="1" ht="15" customHeight="1" x14ac:dyDescent="0.2">
      <c r="A33" s="370"/>
      <c r="B33" s="417" t="s">
        <v>299</v>
      </c>
      <c r="C33" s="453" t="s">
        <v>339</v>
      </c>
      <c r="D33" s="453"/>
      <c r="E33" s="453" t="s">
        <v>463</v>
      </c>
      <c r="F33" s="453"/>
      <c r="G33" s="418" t="s">
        <v>464</v>
      </c>
      <c r="H33" s="418" t="s">
        <v>459</v>
      </c>
      <c r="I33" s="418" t="s">
        <v>478</v>
      </c>
      <c r="J33" s="418" t="s">
        <v>469</v>
      </c>
      <c r="K33" s="418" t="s">
        <v>302</v>
      </c>
      <c r="L33" s="424">
        <v>7231</v>
      </c>
      <c r="M33" s="369">
        <v>0</v>
      </c>
      <c r="N33" s="369">
        <v>0</v>
      </c>
    </row>
    <row r="34" spans="1:14" s="374" customFormat="1" ht="15" customHeight="1" x14ac:dyDescent="0.2">
      <c r="A34" s="370"/>
      <c r="B34" s="417" t="s">
        <v>299</v>
      </c>
      <c r="C34" s="453" t="s">
        <v>300</v>
      </c>
      <c r="D34" s="453"/>
      <c r="E34" s="453" t="s">
        <v>463</v>
      </c>
      <c r="F34" s="453"/>
      <c r="G34" s="418" t="s">
        <v>464</v>
      </c>
      <c r="H34" s="418" t="s">
        <v>459</v>
      </c>
      <c r="I34" s="418" t="s">
        <v>478</v>
      </c>
      <c r="J34" s="418" t="s">
        <v>469</v>
      </c>
      <c r="K34" s="418" t="s">
        <v>302</v>
      </c>
      <c r="L34" s="424">
        <v>9691</v>
      </c>
      <c r="M34" s="369">
        <v>0</v>
      </c>
      <c r="N34" s="369">
        <v>0</v>
      </c>
    </row>
    <row r="35" spans="1:14" s="374" customFormat="1" ht="15" customHeight="1" x14ac:dyDescent="0.2">
      <c r="A35" s="370"/>
      <c r="B35" s="371" t="s">
        <v>299</v>
      </c>
      <c r="C35" s="453" t="s">
        <v>300</v>
      </c>
      <c r="D35" s="453"/>
      <c r="E35" s="453" t="s">
        <v>461</v>
      </c>
      <c r="F35" s="453"/>
      <c r="G35" s="372" t="s">
        <v>464</v>
      </c>
      <c r="H35" s="372" t="s">
        <v>459</v>
      </c>
      <c r="I35" s="372" t="s">
        <v>301</v>
      </c>
      <c r="J35" s="372"/>
      <c r="K35" s="372" t="s">
        <v>302</v>
      </c>
      <c r="L35" s="373">
        <v>-343154.4</v>
      </c>
      <c r="M35" s="369">
        <v>0</v>
      </c>
      <c r="N35" s="369">
        <v>0</v>
      </c>
    </row>
    <row r="36" spans="1:14" s="374" customFormat="1" ht="15" customHeight="1" x14ac:dyDescent="0.2">
      <c r="A36" s="370"/>
      <c r="B36" s="417" t="s">
        <v>299</v>
      </c>
      <c r="C36" s="454" t="s">
        <v>300</v>
      </c>
      <c r="D36" s="455"/>
      <c r="E36" s="454" t="s">
        <v>461</v>
      </c>
      <c r="F36" s="455"/>
      <c r="G36" s="418" t="s">
        <v>462</v>
      </c>
      <c r="H36" s="418" t="s">
        <v>460</v>
      </c>
      <c r="I36" s="418" t="s">
        <v>301</v>
      </c>
      <c r="J36" s="418"/>
      <c r="K36" s="418" t="s">
        <v>302</v>
      </c>
      <c r="L36" s="373">
        <v>-100547.83</v>
      </c>
      <c r="M36" s="369">
        <v>0</v>
      </c>
      <c r="N36" s="369">
        <v>0</v>
      </c>
    </row>
    <row r="37" spans="1:14" s="374" customFormat="1" ht="15" customHeight="1" x14ac:dyDescent="0.2">
      <c r="A37" s="370"/>
      <c r="B37" s="371" t="s">
        <v>299</v>
      </c>
      <c r="C37" s="453" t="s">
        <v>300</v>
      </c>
      <c r="D37" s="453"/>
      <c r="E37" s="453" t="s">
        <v>463</v>
      </c>
      <c r="F37" s="453"/>
      <c r="G37" s="372" t="s">
        <v>464</v>
      </c>
      <c r="H37" s="372" t="s">
        <v>459</v>
      </c>
      <c r="I37" s="372" t="s">
        <v>478</v>
      </c>
      <c r="J37" s="372" t="s">
        <v>469</v>
      </c>
      <c r="K37" s="372" t="s">
        <v>302</v>
      </c>
      <c r="L37" s="373">
        <v>343154.4</v>
      </c>
      <c r="M37" s="369">
        <v>0</v>
      </c>
      <c r="N37" s="369">
        <v>0</v>
      </c>
    </row>
    <row r="38" spans="1:14" s="374" customFormat="1" ht="15" customHeight="1" x14ac:dyDescent="0.25">
      <c r="A38" s="370"/>
      <c r="B38" s="415" t="s">
        <v>299</v>
      </c>
      <c r="C38" s="454" t="s">
        <v>300</v>
      </c>
      <c r="D38" s="459"/>
      <c r="E38" s="454" t="s">
        <v>463</v>
      </c>
      <c r="F38" s="459"/>
      <c r="G38" s="416" t="s">
        <v>462</v>
      </c>
      <c r="H38" s="416" t="s">
        <v>460</v>
      </c>
      <c r="I38" s="416" t="s">
        <v>478</v>
      </c>
      <c r="J38" s="416" t="s">
        <v>469</v>
      </c>
      <c r="K38" s="416" t="s">
        <v>302</v>
      </c>
      <c r="L38" s="373">
        <v>100547.83</v>
      </c>
      <c r="M38" s="369">
        <v>0</v>
      </c>
      <c r="N38" s="369">
        <v>0</v>
      </c>
    </row>
    <row r="39" spans="1:14" s="374" customFormat="1" ht="15" customHeight="1" x14ac:dyDescent="0.2">
      <c r="A39" s="370"/>
      <c r="B39" s="419" t="s">
        <v>339</v>
      </c>
      <c r="C39" s="452" t="s">
        <v>307</v>
      </c>
      <c r="D39" s="452"/>
      <c r="E39" s="452" t="s">
        <v>479</v>
      </c>
      <c r="F39" s="452"/>
      <c r="G39" s="420" t="s">
        <v>464</v>
      </c>
      <c r="H39" s="420" t="s">
        <v>459</v>
      </c>
      <c r="I39" s="420" t="s">
        <v>480</v>
      </c>
      <c r="J39" s="420" t="s">
        <v>481</v>
      </c>
      <c r="K39" s="420" t="s">
        <v>302</v>
      </c>
      <c r="L39" s="421">
        <v>1960</v>
      </c>
      <c r="M39" s="422">
        <v>0</v>
      </c>
      <c r="N39" s="422">
        <v>0</v>
      </c>
    </row>
    <row r="40" spans="1:14" s="374" customFormat="1" ht="15" customHeight="1" x14ac:dyDescent="0.2">
      <c r="A40" s="370"/>
      <c r="B40" s="419" t="s">
        <v>339</v>
      </c>
      <c r="C40" s="452" t="s">
        <v>307</v>
      </c>
      <c r="D40" s="452"/>
      <c r="E40" s="452" t="s">
        <v>479</v>
      </c>
      <c r="F40" s="452"/>
      <c r="G40" s="420" t="s">
        <v>462</v>
      </c>
      <c r="H40" s="420" t="s">
        <v>460</v>
      </c>
      <c r="I40" s="420" t="s">
        <v>480</v>
      </c>
      <c r="J40" s="420" t="s">
        <v>481</v>
      </c>
      <c r="K40" s="420" t="s">
        <v>302</v>
      </c>
      <c r="L40" s="421">
        <v>580</v>
      </c>
      <c r="M40" s="422">
        <v>0</v>
      </c>
      <c r="N40" s="422">
        <v>0</v>
      </c>
    </row>
    <row r="41" spans="1:14" s="374" customFormat="1" ht="15" customHeight="1" x14ac:dyDescent="0.2">
      <c r="A41" s="370"/>
      <c r="B41" s="419" t="s">
        <v>339</v>
      </c>
      <c r="C41" s="452" t="s">
        <v>307</v>
      </c>
      <c r="D41" s="452"/>
      <c r="E41" s="452" t="s">
        <v>479</v>
      </c>
      <c r="F41" s="452"/>
      <c r="G41" s="420" t="s">
        <v>467</v>
      </c>
      <c r="H41" s="420" t="s">
        <v>466</v>
      </c>
      <c r="I41" s="420" t="s">
        <v>480</v>
      </c>
      <c r="J41" s="420" t="s">
        <v>481</v>
      </c>
      <c r="K41" s="420" t="s">
        <v>302</v>
      </c>
      <c r="L41" s="421">
        <v>-9500</v>
      </c>
      <c r="M41" s="422">
        <v>0</v>
      </c>
      <c r="N41" s="422">
        <v>0</v>
      </c>
    </row>
    <row r="42" spans="1:14" s="374" customFormat="1" ht="15" customHeight="1" x14ac:dyDescent="0.2">
      <c r="A42" s="370"/>
      <c r="B42" s="417" t="s">
        <v>300</v>
      </c>
      <c r="C42" s="454" t="s">
        <v>303</v>
      </c>
      <c r="D42" s="455"/>
      <c r="E42" s="454" t="s">
        <v>473</v>
      </c>
      <c r="F42" s="455"/>
      <c r="G42" s="418" t="s">
        <v>467</v>
      </c>
      <c r="H42" s="418" t="s">
        <v>474</v>
      </c>
      <c r="I42" s="418" t="s">
        <v>475</v>
      </c>
      <c r="J42" s="418"/>
      <c r="K42" s="418" t="s">
        <v>304</v>
      </c>
      <c r="L42" s="373">
        <v>-60000</v>
      </c>
      <c r="M42" s="369">
        <v>0</v>
      </c>
      <c r="N42" s="369">
        <v>0</v>
      </c>
    </row>
    <row r="43" spans="1:14" s="374" customFormat="1" ht="15" customHeight="1" x14ac:dyDescent="0.25">
      <c r="A43" s="370"/>
      <c r="B43" s="415" t="s">
        <v>300</v>
      </c>
      <c r="C43" s="454" t="s">
        <v>303</v>
      </c>
      <c r="D43" s="459"/>
      <c r="E43" s="454" t="s">
        <v>473</v>
      </c>
      <c r="F43" s="459"/>
      <c r="G43" s="416" t="s">
        <v>467</v>
      </c>
      <c r="H43" s="416" t="s">
        <v>466</v>
      </c>
      <c r="I43" s="416" t="s">
        <v>475</v>
      </c>
      <c r="J43" s="416"/>
      <c r="K43" s="416" t="s">
        <v>304</v>
      </c>
      <c r="L43" s="373">
        <v>60000</v>
      </c>
      <c r="M43" s="369">
        <v>0</v>
      </c>
      <c r="N43" s="369">
        <v>0</v>
      </c>
    </row>
    <row r="44" spans="1:14" s="374" customFormat="1" ht="15" customHeight="1" x14ac:dyDescent="0.25">
      <c r="A44" s="370"/>
      <c r="B44" s="415" t="s">
        <v>385</v>
      </c>
      <c r="C44" s="454" t="s">
        <v>299</v>
      </c>
      <c r="D44" s="459"/>
      <c r="E44" s="454" t="s">
        <v>465</v>
      </c>
      <c r="F44" s="459"/>
      <c r="G44" s="416" t="s">
        <v>471</v>
      </c>
      <c r="H44" s="416" t="s">
        <v>459</v>
      </c>
      <c r="I44" s="416" t="s">
        <v>301</v>
      </c>
      <c r="J44" s="416"/>
      <c r="K44" s="416" t="s">
        <v>302</v>
      </c>
      <c r="L44" s="373">
        <v>343154.4</v>
      </c>
      <c r="M44" s="369">
        <v>0</v>
      </c>
      <c r="N44" s="369">
        <v>0</v>
      </c>
    </row>
    <row r="45" spans="1:14" s="374" customFormat="1" ht="15" customHeight="1" x14ac:dyDescent="0.25">
      <c r="A45" s="370"/>
      <c r="B45" s="415" t="s">
        <v>385</v>
      </c>
      <c r="C45" s="454" t="s">
        <v>299</v>
      </c>
      <c r="D45" s="459"/>
      <c r="E45" s="454" t="s">
        <v>465</v>
      </c>
      <c r="F45" s="459"/>
      <c r="G45" s="416" t="s">
        <v>472</v>
      </c>
      <c r="H45" s="416" t="s">
        <v>460</v>
      </c>
      <c r="I45" s="416" t="s">
        <v>301</v>
      </c>
      <c r="J45" s="416"/>
      <c r="K45" s="416" t="s">
        <v>302</v>
      </c>
      <c r="L45" s="373">
        <v>100547.83</v>
      </c>
      <c r="M45" s="369">
        <v>0</v>
      </c>
      <c r="N45" s="369">
        <v>0</v>
      </c>
    </row>
    <row r="46" spans="1:14" s="374" customFormat="1" ht="15" customHeight="1" x14ac:dyDescent="0.25">
      <c r="A46" s="370"/>
      <c r="B46" s="419" t="s">
        <v>385</v>
      </c>
      <c r="C46" s="460" t="s">
        <v>299</v>
      </c>
      <c r="D46" s="461"/>
      <c r="E46" s="460" t="s">
        <v>470</v>
      </c>
      <c r="F46" s="461"/>
      <c r="G46" s="420" t="s">
        <v>471</v>
      </c>
      <c r="H46" s="420" t="s">
        <v>459</v>
      </c>
      <c r="I46" s="420" t="s">
        <v>478</v>
      </c>
      <c r="J46" s="420" t="s">
        <v>484</v>
      </c>
      <c r="K46" s="420" t="s">
        <v>302</v>
      </c>
      <c r="L46" s="421">
        <v>72400</v>
      </c>
      <c r="M46" s="422">
        <v>0</v>
      </c>
      <c r="N46" s="422">
        <v>0</v>
      </c>
    </row>
    <row r="47" spans="1:14" s="374" customFormat="1" ht="15" customHeight="1" x14ac:dyDescent="0.2">
      <c r="A47" s="370"/>
      <c r="B47" s="419" t="s">
        <v>385</v>
      </c>
      <c r="C47" s="452" t="s">
        <v>299</v>
      </c>
      <c r="D47" s="452"/>
      <c r="E47" s="452" t="s">
        <v>470</v>
      </c>
      <c r="F47" s="452"/>
      <c r="G47" s="420" t="s">
        <v>472</v>
      </c>
      <c r="H47" s="420" t="s">
        <v>460</v>
      </c>
      <c r="I47" s="420" t="s">
        <v>478</v>
      </c>
      <c r="J47" s="420" t="s">
        <v>484</v>
      </c>
      <c r="K47" s="420" t="s">
        <v>302</v>
      </c>
      <c r="L47" s="421">
        <v>21900</v>
      </c>
      <c r="M47" s="422">
        <v>0</v>
      </c>
      <c r="N47" s="422">
        <v>0</v>
      </c>
    </row>
    <row r="48" spans="1:14" s="374" customFormat="1" ht="15" customHeight="1" x14ac:dyDescent="0.25">
      <c r="A48" s="370"/>
      <c r="B48" s="417" t="s">
        <v>385</v>
      </c>
      <c r="C48" s="454" t="s">
        <v>299</v>
      </c>
      <c r="D48" s="459"/>
      <c r="E48" s="454" t="s">
        <v>470</v>
      </c>
      <c r="F48" s="459"/>
      <c r="G48" s="418" t="s">
        <v>471</v>
      </c>
      <c r="H48" s="418" t="s">
        <v>459</v>
      </c>
      <c r="I48" s="418" t="s">
        <v>478</v>
      </c>
      <c r="J48" s="418" t="s">
        <v>469</v>
      </c>
      <c r="K48" s="418" t="s">
        <v>302</v>
      </c>
      <c r="L48" s="373">
        <v>-343154.4</v>
      </c>
      <c r="M48" s="369">
        <v>0</v>
      </c>
      <c r="N48" s="369">
        <v>0</v>
      </c>
    </row>
    <row r="49" spans="1:14" s="374" customFormat="1" ht="15" customHeight="1" x14ac:dyDescent="0.2">
      <c r="A49" s="370"/>
      <c r="B49" s="417" t="s">
        <v>385</v>
      </c>
      <c r="C49" s="453" t="s">
        <v>299</v>
      </c>
      <c r="D49" s="453"/>
      <c r="E49" s="453" t="s">
        <v>470</v>
      </c>
      <c r="F49" s="453"/>
      <c r="G49" s="418" t="s">
        <v>472</v>
      </c>
      <c r="H49" s="418" t="s">
        <v>460</v>
      </c>
      <c r="I49" s="418" t="s">
        <v>478</v>
      </c>
      <c r="J49" s="418" t="s">
        <v>469</v>
      </c>
      <c r="K49" s="418" t="s">
        <v>302</v>
      </c>
      <c r="L49" s="373">
        <v>-100547.83</v>
      </c>
      <c r="M49" s="369">
        <v>0</v>
      </c>
      <c r="N49" s="369">
        <v>0</v>
      </c>
    </row>
    <row r="50" spans="1:14" s="374" customFormat="1" ht="15" customHeight="1" x14ac:dyDescent="0.25">
      <c r="A50" s="370"/>
      <c r="B50" s="417" t="s">
        <v>385</v>
      </c>
      <c r="C50" s="454" t="s">
        <v>299</v>
      </c>
      <c r="D50" s="459"/>
      <c r="E50" s="454" t="s">
        <v>465</v>
      </c>
      <c r="F50" s="459"/>
      <c r="G50" s="418" t="s">
        <v>467</v>
      </c>
      <c r="H50" s="423" t="s">
        <v>474</v>
      </c>
      <c r="I50" s="418" t="s">
        <v>483</v>
      </c>
      <c r="J50" s="418"/>
      <c r="K50" s="418" t="s">
        <v>304</v>
      </c>
      <c r="L50" s="424">
        <v>200000</v>
      </c>
      <c r="M50" s="369">
        <v>0</v>
      </c>
      <c r="N50" s="369">
        <v>0</v>
      </c>
    </row>
    <row r="51" spans="1:14" s="374" customFormat="1" ht="15" customHeight="1" x14ac:dyDescent="0.2">
      <c r="A51" s="370"/>
      <c r="B51" s="415"/>
      <c r="C51" s="414"/>
      <c r="D51" s="415"/>
      <c r="E51" s="414"/>
      <c r="F51" s="415"/>
      <c r="G51" s="416"/>
      <c r="H51" s="416"/>
      <c r="I51" s="416"/>
      <c r="J51" s="416"/>
      <c r="K51" s="416"/>
      <c r="L51" s="373"/>
      <c r="M51" s="369"/>
      <c r="N51" s="369"/>
    </row>
    <row r="52" spans="1:14" s="375" customFormat="1" ht="15" customHeight="1" x14ac:dyDescent="0.2">
      <c r="A52" s="370"/>
      <c r="B52" s="371"/>
      <c r="C52" s="454"/>
      <c r="D52" s="455"/>
      <c r="E52" s="454"/>
      <c r="F52" s="455"/>
      <c r="G52" s="372"/>
      <c r="H52" s="372"/>
      <c r="I52" s="372"/>
      <c r="J52" s="372"/>
      <c r="K52" s="372"/>
      <c r="L52" s="373"/>
      <c r="M52" s="373"/>
      <c r="N52" s="373"/>
    </row>
    <row r="53" spans="1:14" s="375" customFormat="1" x14ac:dyDescent="0.2">
      <c r="A53" s="376"/>
      <c r="B53" s="456" t="s">
        <v>165</v>
      </c>
      <c r="C53" s="457"/>
      <c r="D53" s="457"/>
      <c r="E53" s="457"/>
      <c r="F53" s="457"/>
      <c r="G53" s="457"/>
      <c r="H53" s="457"/>
      <c r="I53" s="457"/>
      <c r="J53" s="458"/>
      <c r="K53" s="377"/>
      <c r="L53" s="365">
        <f>SUM(L33:L52)</f>
        <v>304261.99999999994</v>
      </c>
      <c r="M53" s="365">
        <f>SUM(M36:M52)</f>
        <v>0</v>
      </c>
      <c r="N53" s="365">
        <f>SUM(N36:N52)</f>
        <v>0</v>
      </c>
    </row>
    <row r="54" spans="1:14" s="375" customFormat="1" x14ac:dyDescent="0.2">
      <c r="L54" s="378"/>
    </row>
    <row r="55" spans="1:14" s="375" customFormat="1" x14ac:dyDescent="0.2">
      <c r="L55" s="378"/>
    </row>
    <row r="57" spans="1:14" x14ac:dyDescent="0.2">
      <c r="A57" s="353" t="s">
        <v>308</v>
      </c>
      <c r="B57" s="353"/>
      <c r="C57" s="353"/>
      <c r="D57" s="353"/>
      <c r="E57" s="353"/>
      <c r="F57" s="354"/>
      <c r="G57" s="354"/>
      <c r="H57" s="379" t="s">
        <v>482</v>
      </c>
    </row>
    <row r="58" spans="1:14" x14ac:dyDescent="0.2">
      <c r="B58" s="357" t="s">
        <v>309</v>
      </c>
      <c r="F58" s="357" t="s">
        <v>310</v>
      </c>
      <c r="H58" s="357" t="s">
        <v>311</v>
      </c>
    </row>
    <row r="60" spans="1:14" x14ac:dyDescent="0.2">
      <c r="A60" s="353" t="s">
        <v>312</v>
      </c>
      <c r="B60" s="353"/>
      <c r="C60" s="353"/>
      <c r="D60" s="353"/>
      <c r="F60" s="354"/>
      <c r="G60" s="354"/>
      <c r="H60" s="379" t="s">
        <v>485</v>
      </c>
    </row>
    <row r="61" spans="1:14" x14ac:dyDescent="0.2">
      <c r="B61" s="357" t="s">
        <v>309</v>
      </c>
      <c r="F61" s="357" t="s">
        <v>310</v>
      </c>
      <c r="H61" s="357" t="s">
        <v>311</v>
      </c>
    </row>
    <row r="63" spans="1:14" x14ac:dyDescent="0.2">
      <c r="I63" s="380" t="s">
        <v>313</v>
      </c>
      <c r="J63" s="380"/>
      <c r="K63" s="380"/>
      <c r="L63" s="413">
        <f>L53-G26</f>
        <v>0</v>
      </c>
      <c r="M63" s="413">
        <f>M53-H26</f>
        <v>0</v>
      </c>
      <c r="N63" s="413">
        <f>N53-I26</f>
        <v>0</v>
      </c>
    </row>
  </sheetData>
  <mergeCells count="60">
    <mergeCell ref="E49:F49"/>
    <mergeCell ref="E43:F43"/>
    <mergeCell ref="C52:D52"/>
    <mergeCell ref="E52:F52"/>
    <mergeCell ref="C40:D40"/>
    <mergeCell ref="C41:D41"/>
    <mergeCell ref="E40:F40"/>
    <mergeCell ref="E41:F41"/>
    <mergeCell ref="C50:D50"/>
    <mergeCell ref="E50:F50"/>
    <mergeCell ref="C48:D48"/>
    <mergeCell ref="E48:F48"/>
    <mergeCell ref="C49:D49"/>
    <mergeCell ref="B53:J53"/>
    <mergeCell ref="C35:D35"/>
    <mergeCell ref="E35:F35"/>
    <mergeCell ref="C47:D47"/>
    <mergeCell ref="E47:F47"/>
    <mergeCell ref="C38:D38"/>
    <mergeCell ref="C46:D46"/>
    <mergeCell ref="E38:F38"/>
    <mergeCell ref="E46:F46"/>
    <mergeCell ref="C44:D44"/>
    <mergeCell ref="C45:D45"/>
    <mergeCell ref="E44:F44"/>
    <mergeCell ref="E45:F45"/>
    <mergeCell ref="C42:D42"/>
    <mergeCell ref="C43:D43"/>
    <mergeCell ref="E42:F42"/>
    <mergeCell ref="J30:J32"/>
    <mergeCell ref="K30:K32"/>
    <mergeCell ref="C37:D37"/>
    <mergeCell ref="E37:F37"/>
    <mergeCell ref="H30:H32"/>
    <mergeCell ref="I30:I32"/>
    <mergeCell ref="C36:D36"/>
    <mergeCell ref="E36:F36"/>
    <mergeCell ref="G30:G32"/>
    <mergeCell ref="C39:D39"/>
    <mergeCell ref="E39:F39"/>
    <mergeCell ref="C33:D33"/>
    <mergeCell ref="E33:F33"/>
    <mergeCell ref="C34:D34"/>
    <mergeCell ref="E34:F34"/>
    <mergeCell ref="B25:F25"/>
    <mergeCell ref="B26:F26"/>
    <mergeCell ref="B30:B32"/>
    <mergeCell ref="C30:D32"/>
    <mergeCell ref="E30:F32"/>
    <mergeCell ref="B1:L1"/>
    <mergeCell ref="B2:L2"/>
    <mergeCell ref="B3:L3"/>
    <mergeCell ref="G4:H4"/>
    <mergeCell ref="D6:F6"/>
    <mergeCell ref="H6:I6"/>
    <mergeCell ref="B16:D16"/>
    <mergeCell ref="B21:F21"/>
    <mergeCell ref="B22:F22"/>
    <mergeCell ref="B23:F23"/>
    <mergeCell ref="B24:F24"/>
  </mergeCells>
  <printOptions horizontalCentered="1"/>
  <pageMargins left="0" right="0" top="0.39370078740157483" bottom="0" header="0.51181102362204722" footer="0.51181102362204722"/>
  <pageSetup paperSize="9" scale="67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pageSetUpPr fitToPage="1"/>
  </sheetPr>
  <dimension ref="A1:AK63"/>
  <sheetViews>
    <sheetView topLeftCell="A27" workbookViewId="0">
      <selection activeCell="K63" sqref="K63"/>
    </sheetView>
  </sheetViews>
  <sheetFormatPr defaultRowHeight="15" x14ac:dyDescent="0.25"/>
  <cols>
    <col min="1" max="1" width="3.85546875" style="399" customWidth="1"/>
    <col min="2" max="2" width="4.42578125" style="412" customWidth="1"/>
    <col min="3" max="3" width="2.5703125" style="412" customWidth="1"/>
    <col min="4" max="4" width="3.5703125" style="412" customWidth="1"/>
    <col min="5" max="5" width="3" style="412" customWidth="1"/>
    <col min="6" max="6" width="4.28515625" style="412" customWidth="1"/>
    <col min="7" max="7" width="4.140625" style="412" customWidth="1"/>
    <col min="8" max="8" width="5.140625" style="412" customWidth="1"/>
    <col min="9" max="9" width="5.7109375" style="412" customWidth="1"/>
    <col min="10" max="10" width="50.42578125" style="412" customWidth="1"/>
    <col min="11" max="12" width="12.5703125" style="399" customWidth="1"/>
    <col min="13" max="13" width="14.5703125" style="399" customWidth="1"/>
    <col min="14" max="14" width="3.5703125" style="398" bestFit="1" customWidth="1"/>
    <col min="15" max="15" width="1.85546875" style="398" bestFit="1" customWidth="1"/>
    <col min="16" max="17" width="2.7109375" style="398" bestFit="1" customWidth="1"/>
    <col min="18" max="18" width="3.5703125" style="398" bestFit="1" customWidth="1"/>
    <col min="19" max="19" width="2.7109375" style="398" bestFit="1" customWidth="1"/>
    <col min="20" max="20" width="4.42578125" style="398" bestFit="1" customWidth="1"/>
    <col min="21" max="25" width="9.140625" style="398"/>
    <col min="26" max="37" width="2" style="398" bestFit="1" customWidth="1"/>
    <col min="38" max="256" width="9.140625" style="399"/>
    <col min="257" max="257" width="3.85546875" style="399" customWidth="1"/>
    <col min="258" max="258" width="4.42578125" style="399" customWidth="1"/>
    <col min="259" max="259" width="2.5703125" style="399" customWidth="1"/>
    <col min="260" max="260" width="3.5703125" style="399" customWidth="1"/>
    <col min="261" max="261" width="3" style="399" customWidth="1"/>
    <col min="262" max="262" width="4.28515625" style="399" customWidth="1"/>
    <col min="263" max="263" width="4.140625" style="399" customWidth="1"/>
    <col min="264" max="264" width="5.140625" style="399" customWidth="1"/>
    <col min="265" max="265" width="5.7109375" style="399" customWidth="1"/>
    <col min="266" max="266" width="50.42578125" style="399" customWidth="1"/>
    <col min="267" max="268" width="12.5703125" style="399" customWidth="1"/>
    <col min="269" max="269" width="14.5703125" style="399" customWidth="1"/>
    <col min="270" max="270" width="3.5703125" style="399" bestFit="1" customWidth="1"/>
    <col min="271" max="271" width="1.85546875" style="399" bestFit="1" customWidth="1"/>
    <col min="272" max="273" width="2.7109375" style="399" bestFit="1" customWidth="1"/>
    <col min="274" max="274" width="3.5703125" style="399" bestFit="1" customWidth="1"/>
    <col min="275" max="275" width="2.7109375" style="399" bestFit="1" customWidth="1"/>
    <col min="276" max="276" width="4.42578125" style="399" bestFit="1" customWidth="1"/>
    <col min="277" max="281" width="9.140625" style="399"/>
    <col min="282" max="293" width="2" style="399" bestFit="1" customWidth="1"/>
    <col min="294" max="512" width="9.140625" style="399"/>
    <col min="513" max="513" width="3.85546875" style="399" customWidth="1"/>
    <col min="514" max="514" width="4.42578125" style="399" customWidth="1"/>
    <col min="515" max="515" width="2.5703125" style="399" customWidth="1"/>
    <col min="516" max="516" width="3.5703125" style="399" customWidth="1"/>
    <col min="517" max="517" width="3" style="399" customWidth="1"/>
    <col min="518" max="518" width="4.28515625" style="399" customWidth="1"/>
    <col min="519" max="519" width="4.140625" style="399" customWidth="1"/>
    <col min="520" max="520" width="5.140625" style="399" customWidth="1"/>
    <col min="521" max="521" width="5.7109375" style="399" customWidth="1"/>
    <col min="522" max="522" width="50.42578125" style="399" customWidth="1"/>
    <col min="523" max="524" width="12.5703125" style="399" customWidth="1"/>
    <col min="525" max="525" width="14.5703125" style="399" customWidth="1"/>
    <col min="526" max="526" width="3.5703125" style="399" bestFit="1" customWidth="1"/>
    <col min="527" max="527" width="1.85546875" style="399" bestFit="1" customWidth="1"/>
    <col min="528" max="529" width="2.7109375" style="399" bestFit="1" customWidth="1"/>
    <col min="530" max="530" width="3.5703125" style="399" bestFit="1" customWidth="1"/>
    <col min="531" max="531" width="2.7109375" style="399" bestFit="1" customWidth="1"/>
    <col min="532" max="532" width="4.42578125" style="399" bestFit="1" customWidth="1"/>
    <col min="533" max="537" width="9.140625" style="399"/>
    <col min="538" max="549" width="2" style="399" bestFit="1" customWidth="1"/>
    <col min="550" max="768" width="9.140625" style="399"/>
    <col min="769" max="769" width="3.85546875" style="399" customWidth="1"/>
    <col min="770" max="770" width="4.42578125" style="399" customWidth="1"/>
    <col min="771" max="771" width="2.5703125" style="399" customWidth="1"/>
    <col min="772" max="772" width="3.5703125" style="399" customWidth="1"/>
    <col min="773" max="773" width="3" style="399" customWidth="1"/>
    <col min="774" max="774" width="4.28515625" style="399" customWidth="1"/>
    <col min="775" max="775" width="4.140625" style="399" customWidth="1"/>
    <col min="776" max="776" width="5.140625" style="399" customWidth="1"/>
    <col min="777" max="777" width="5.7109375" style="399" customWidth="1"/>
    <col min="778" max="778" width="50.42578125" style="399" customWidth="1"/>
    <col min="779" max="780" width="12.5703125" style="399" customWidth="1"/>
    <col min="781" max="781" width="14.5703125" style="399" customWidth="1"/>
    <col min="782" max="782" width="3.5703125" style="399" bestFit="1" customWidth="1"/>
    <col min="783" max="783" width="1.85546875" style="399" bestFit="1" customWidth="1"/>
    <col min="784" max="785" width="2.7109375" style="399" bestFit="1" customWidth="1"/>
    <col min="786" max="786" width="3.5703125" style="399" bestFit="1" customWidth="1"/>
    <col min="787" max="787" width="2.7109375" style="399" bestFit="1" customWidth="1"/>
    <col min="788" max="788" width="4.42578125" style="399" bestFit="1" customWidth="1"/>
    <col min="789" max="793" width="9.140625" style="399"/>
    <col min="794" max="805" width="2" style="399" bestFit="1" customWidth="1"/>
    <col min="806" max="1024" width="9.140625" style="399"/>
    <col min="1025" max="1025" width="3.85546875" style="399" customWidth="1"/>
    <col min="1026" max="1026" width="4.42578125" style="399" customWidth="1"/>
    <col min="1027" max="1027" width="2.5703125" style="399" customWidth="1"/>
    <col min="1028" max="1028" width="3.5703125" style="399" customWidth="1"/>
    <col min="1029" max="1029" width="3" style="399" customWidth="1"/>
    <col min="1030" max="1030" width="4.28515625" style="399" customWidth="1"/>
    <col min="1031" max="1031" width="4.140625" style="399" customWidth="1"/>
    <col min="1032" max="1032" width="5.140625" style="399" customWidth="1"/>
    <col min="1033" max="1033" width="5.7109375" style="399" customWidth="1"/>
    <col min="1034" max="1034" width="50.42578125" style="399" customWidth="1"/>
    <col min="1035" max="1036" width="12.5703125" style="399" customWidth="1"/>
    <col min="1037" max="1037" width="14.5703125" style="399" customWidth="1"/>
    <col min="1038" max="1038" width="3.5703125" style="399" bestFit="1" customWidth="1"/>
    <col min="1039" max="1039" width="1.85546875" style="399" bestFit="1" customWidth="1"/>
    <col min="1040" max="1041" width="2.7109375" style="399" bestFit="1" customWidth="1"/>
    <col min="1042" max="1042" width="3.5703125" style="399" bestFit="1" customWidth="1"/>
    <col min="1043" max="1043" width="2.7109375" style="399" bestFit="1" customWidth="1"/>
    <col min="1044" max="1044" width="4.42578125" style="399" bestFit="1" customWidth="1"/>
    <col min="1045" max="1049" width="9.140625" style="399"/>
    <col min="1050" max="1061" width="2" style="399" bestFit="1" customWidth="1"/>
    <col min="1062" max="1280" width="9.140625" style="399"/>
    <col min="1281" max="1281" width="3.85546875" style="399" customWidth="1"/>
    <col min="1282" max="1282" width="4.42578125" style="399" customWidth="1"/>
    <col min="1283" max="1283" width="2.5703125" style="399" customWidth="1"/>
    <col min="1284" max="1284" width="3.5703125" style="399" customWidth="1"/>
    <col min="1285" max="1285" width="3" style="399" customWidth="1"/>
    <col min="1286" max="1286" width="4.28515625" style="399" customWidth="1"/>
    <col min="1287" max="1287" width="4.140625" style="399" customWidth="1"/>
    <col min="1288" max="1288" width="5.140625" style="399" customWidth="1"/>
    <col min="1289" max="1289" width="5.7109375" style="399" customWidth="1"/>
    <col min="1290" max="1290" width="50.42578125" style="399" customWidth="1"/>
    <col min="1291" max="1292" width="12.5703125" style="399" customWidth="1"/>
    <col min="1293" max="1293" width="14.5703125" style="399" customWidth="1"/>
    <col min="1294" max="1294" width="3.5703125" style="399" bestFit="1" customWidth="1"/>
    <col min="1295" max="1295" width="1.85546875" style="399" bestFit="1" customWidth="1"/>
    <col min="1296" max="1297" width="2.7109375" style="399" bestFit="1" customWidth="1"/>
    <col min="1298" max="1298" width="3.5703125" style="399" bestFit="1" customWidth="1"/>
    <col min="1299" max="1299" width="2.7109375" style="399" bestFit="1" customWidth="1"/>
    <col min="1300" max="1300" width="4.42578125" style="399" bestFit="1" customWidth="1"/>
    <col min="1301" max="1305" width="9.140625" style="399"/>
    <col min="1306" max="1317" width="2" style="399" bestFit="1" customWidth="1"/>
    <col min="1318" max="1536" width="9.140625" style="399"/>
    <col min="1537" max="1537" width="3.85546875" style="399" customWidth="1"/>
    <col min="1538" max="1538" width="4.42578125" style="399" customWidth="1"/>
    <col min="1539" max="1539" width="2.5703125" style="399" customWidth="1"/>
    <col min="1540" max="1540" width="3.5703125" style="399" customWidth="1"/>
    <col min="1541" max="1541" width="3" style="399" customWidth="1"/>
    <col min="1542" max="1542" width="4.28515625" style="399" customWidth="1"/>
    <col min="1543" max="1543" width="4.140625" style="399" customWidth="1"/>
    <col min="1544" max="1544" width="5.140625" style="399" customWidth="1"/>
    <col min="1545" max="1545" width="5.7109375" style="399" customWidth="1"/>
    <col min="1546" max="1546" width="50.42578125" style="399" customWidth="1"/>
    <col min="1547" max="1548" width="12.5703125" style="399" customWidth="1"/>
    <col min="1549" max="1549" width="14.5703125" style="399" customWidth="1"/>
    <col min="1550" max="1550" width="3.5703125" style="399" bestFit="1" customWidth="1"/>
    <col min="1551" max="1551" width="1.85546875" style="399" bestFit="1" customWidth="1"/>
    <col min="1552" max="1553" width="2.7109375" style="399" bestFit="1" customWidth="1"/>
    <col min="1554" max="1554" width="3.5703125" style="399" bestFit="1" customWidth="1"/>
    <col min="1555" max="1555" width="2.7109375" style="399" bestFit="1" customWidth="1"/>
    <col min="1556" max="1556" width="4.42578125" style="399" bestFit="1" customWidth="1"/>
    <col min="1557" max="1561" width="9.140625" style="399"/>
    <col min="1562" max="1573" width="2" style="399" bestFit="1" customWidth="1"/>
    <col min="1574" max="1792" width="9.140625" style="399"/>
    <col min="1793" max="1793" width="3.85546875" style="399" customWidth="1"/>
    <col min="1794" max="1794" width="4.42578125" style="399" customWidth="1"/>
    <col min="1795" max="1795" width="2.5703125" style="399" customWidth="1"/>
    <col min="1796" max="1796" width="3.5703125" style="399" customWidth="1"/>
    <col min="1797" max="1797" width="3" style="399" customWidth="1"/>
    <col min="1798" max="1798" width="4.28515625" style="399" customWidth="1"/>
    <col min="1799" max="1799" width="4.140625" style="399" customWidth="1"/>
    <col min="1800" max="1800" width="5.140625" style="399" customWidth="1"/>
    <col min="1801" max="1801" width="5.7109375" style="399" customWidth="1"/>
    <col min="1802" max="1802" width="50.42578125" style="399" customWidth="1"/>
    <col min="1803" max="1804" width="12.5703125" style="399" customWidth="1"/>
    <col min="1805" max="1805" width="14.5703125" style="399" customWidth="1"/>
    <col min="1806" max="1806" width="3.5703125" style="399" bestFit="1" customWidth="1"/>
    <col min="1807" max="1807" width="1.85546875" style="399" bestFit="1" customWidth="1"/>
    <col min="1808" max="1809" width="2.7109375" style="399" bestFit="1" customWidth="1"/>
    <col min="1810" max="1810" width="3.5703125" style="399" bestFit="1" customWidth="1"/>
    <col min="1811" max="1811" width="2.7109375" style="399" bestFit="1" customWidth="1"/>
    <col min="1812" max="1812" width="4.42578125" style="399" bestFit="1" customWidth="1"/>
    <col min="1813" max="1817" width="9.140625" style="399"/>
    <col min="1818" max="1829" width="2" style="399" bestFit="1" customWidth="1"/>
    <col min="1830" max="2048" width="9.140625" style="399"/>
    <col min="2049" max="2049" width="3.85546875" style="399" customWidth="1"/>
    <col min="2050" max="2050" width="4.42578125" style="399" customWidth="1"/>
    <col min="2051" max="2051" width="2.5703125" style="399" customWidth="1"/>
    <col min="2052" max="2052" width="3.5703125" style="399" customWidth="1"/>
    <col min="2053" max="2053" width="3" style="399" customWidth="1"/>
    <col min="2054" max="2054" width="4.28515625" style="399" customWidth="1"/>
    <col min="2055" max="2055" width="4.140625" style="399" customWidth="1"/>
    <col min="2056" max="2056" width="5.140625" style="399" customWidth="1"/>
    <col min="2057" max="2057" width="5.7109375" style="399" customWidth="1"/>
    <col min="2058" max="2058" width="50.42578125" style="399" customWidth="1"/>
    <col min="2059" max="2060" width="12.5703125" style="399" customWidth="1"/>
    <col min="2061" max="2061" width="14.5703125" style="399" customWidth="1"/>
    <col min="2062" max="2062" width="3.5703125" style="399" bestFit="1" customWidth="1"/>
    <col min="2063" max="2063" width="1.85546875" style="399" bestFit="1" customWidth="1"/>
    <col min="2064" max="2065" width="2.7109375" style="399" bestFit="1" customWidth="1"/>
    <col min="2066" max="2066" width="3.5703125" style="399" bestFit="1" customWidth="1"/>
    <col min="2067" max="2067" width="2.7109375" style="399" bestFit="1" customWidth="1"/>
    <col min="2068" max="2068" width="4.42578125" style="399" bestFit="1" customWidth="1"/>
    <col min="2069" max="2073" width="9.140625" style="399"/>
    <col min="2074" max="2085" width="2" style="399" bestFit="1" customWidth="1"/>
    <col min="2086" max="2304" width="9.140625" style="399"/>
    <col min="2305" max="2305" width="3.85546875" style="399" customWidth="1"/>
    <col min="2306" max="2306" width="4.42578125" style="399" customWidth="1"/>
    <col min="2307" max="2307" width="2.5703125" style="399" customWidth="1"/>
    <col min="2308" max="2308" width="3.5703125" style="399" customWidth="1"/>
    <col min="2309" max="2309" width="3" style="399" customWidth="1"/>
    <col min="2310" max="2310" width="4.28515625" style="399" customWidth="1"/>
    <col min="2311" max="2311" width="4.140625" style="399" customWidth="1"/>
    <col min="2312" max="2312" width="5.140625" style="399" customWidth="1"/>
    <col min="2313" max="2313" width="5.7109375" style="399" customWidth="1"/>
    <col min="2314" max="2314" width="50.42578125" style="399" customWidth="1"/>
    <col min="2315" max="2316" width="12.5703125" style="399" customWidth="1"/>
    <col min="2317" max="2317" width="14.5703125" style="399" customWidth="1"/>
    <col min="2318" max="2318" width="3.5703125" style="399" bestFit="1" customWidth="1"/>
    <col min="2319" max="2319" width="1.85546875" style="399" bestFit="1" customWidth="1"/>
    <col min="2320" max="2321" width="2.7109375" style="399" bestFit="1" customWidth="1"/>
    <col min="2322" max="2322" width="3.5703125" style="399" bestFit="1" customWidth="1"/>
    <col min="2323" max="2323" width="2.7109375" style="399" bestFit="1" customWidth="1"/>
    <col min="2324" max="2324" width="4.42578125" style="399" bestFit="1" customWidth="1"/>
    <col min="2325" max="2329" width="9.140625" style="399"/>
    <col min="2330" max="2341" width="2" style="399" bestFit="1" customWidth="1"/>
    <col min="2342" max="2560" width="9.140625" style="399"/>
    <col min="2561" max="2561" width="3.85546875" style="399" customWidth="1"/>
    <col min="2562" max="2562" width="4.42578125" style="399" customWidth="1"/>
    <col min="2563" max="2563" width="2.5703125" style="399" customWidth="1"/>
    <col min="2564" max="2564" width="3.5703125" style="399" customWidth="1"/>
    <col min="2565" max="2565" width="3" style="399" customWidth="1"/>
    <col min="2566" max="2566" width="4.28515625" style="399" customWidth="1"/>
    <col min="2567" max="2567" width="4.140625" style="399" customWidth="1"/>
    <col min="2568" max="2568" width="5.140625" style="399" customWidth="1"/>
    <col min="2569" max="2569" width="5.7109375" style="399" customWidth="1"/>
    <col min="2570" max="2570" width="50.42578125" style="399" customWidth="1"/>
    <col min="2571" max="2572" width="12.5703125" style="399" customWidth="1"/>
    <col min="2573" max="2573" width="14.5703125" style="399" customWidth="1"/>
    <col min="2574" max="2574" width="3.5703125" style="399" bestFit="1" customWidth="1"/>
    <col min="2575" max="2575" width="1.85546875" style="399" bestFit="1" customWidth="1"/>
    <col min="2576" max="2577" width="2.7109375" style="399" bestFit="1" customWidth="1"/>
    <col min="2578" max="2578" width="3.5703125" style="399" bestFit="1" customWidth="1"/>
    <col min="2579" max="2579" width="2.7109375" style="399" bestFit="1" customWidth="1"/>
    <col min="2580" max="2580" width="4.42578125" style="399" bestFit="1" customWidth="1"/>
    <col min="2581" max="2585" width="9.140625" style="399"/>
    <col min="2586" max="2597" width="2" style="399" bestFit="1" customWidth="1"/>
    <col min="2598" max="2816" width="9.140625" style="399"/>
    <col min="2817" max="2817" width="3.85546875" style="399" customWidth="1"/>
    <col min="2818" max="2818" width="4.42578125" style="399" customWidth="1"/>
    <col min="2819" max="2819" width="2.5703125" style="399" customWidth="1"/>
    <col min="2820" max="2820" width="3.5703125" style="399" customWidth="1"/>
    <col min="2821" max="2821" width="3" style="399" customWidth="1"/>
    <col min="2822" max="2822" width="4.28515625" style="399" customWidth="1"/>
    <col min="2823" max="2823" width="4.140625" style="399" customWidth="1"/>
    <col min="2824" max="2824" width="5.140625" style="399" customWidth="1"/>
    <col min="2825" max="2825" width="5.7109375" style="399" customWidth="1"/>
    <col min="2826" max="2826" width="50.42578125" style="399" customWidth="1"/>
    <col min="2827" max="2828" width="12.5703125" style="399" customWidth="1"/>
    <col min="2829" max="2829" width="14.5703125" style="399" customWidth="1"/>
    <col min="2830" max="2830" width="3.5703125" style="399" bestFit="1" customWidth="1"/>
    <col min="2831" max="2831" width="1.85546875" style="399" bestFit="1" customWidth="1"/>
    <col min="2832" max="2833" width="2.7109375" style="399" bestFit="1" customWidth="1"/>
    <col min="2834" max="2834" width="3.5703125" style="399" bestFit="1" customWidth="1"/>
    <col min="2835" max="2835" width="2.7109375" style="399" bestFit="1" customWidth="1"/>
    <col min="2836" max="2836" width="4.42578125" style="399" bestFit="1" customWidth="1"/>
    <col min="2837" max="2841" width="9.140625" style="399"/>
    <col min="2842" max="2853" width="2" style="399" bestFit="1" customWidth="1"/>
    <col min="2854" max="3072" width="9.140625" style="399"/>
    <col min="3073" max="3073" width="3.85546875" style="399" customWidth="1"/>
    <col min="3074" max="3074" width="4.42578125" style="399" customWidth="1"/>
    <col min="3075" max="3075" width="2.5703125" style="399" customWidth="1"/>
    <col min="3076" max="3076" width="3.5703125" style="399" customWidth="1"/>
    <col min="3077" max="3077" width="3" style="399" customWidth="1"/>
    <col min="3078" max="3078" width="4.28515625" style="399" customWidth="1"/>
    <col min="3079" max="3079" width="4.140625" style="399" customWidth="1"/>
    <col min="3080" max="3080" width="5.140625" style="399" customWidth="1"/>
    <col min="3081" max="3081" width="5.7109375" style="399" customWidth="1"/>
    <col min="3082" max="3082" width="50.42578125" style="399" customWidth="1"/>
    <col min="3083" max="3084" width="12.5703125" style="399" customWidth="1"/>
    <col min="3085" max="3085" width="14.5703125" style="399" customWidth="1"/>
    <col min="3086" max="3086" width="3.5703125" style="399" bestFit="1" customWidth="1"/>
    <col min="3087" max="3087" width="1.85546875" style="399" bestFit="1" customWidth="1"/>
    <col min="3088" max="3089" width="2.7109375" style="399" bestFit="1" customWidth="1"/>
    <col min="3090" max="3090" width="3.5703125" style="399" bestFit="1" customWidth="1"/>
    <col min="3091" max="3091" width="2.7109375" style="399" bestFit="1" customWidth="1"/>
    <col min="3092" max="3092" width="4.42578125" style="399" bestFit="1" customWidth="1"/>
    <col min="3093" max="3097" width="9.140625" style="399"/>
    <col min="3098" max="3109" width="2" style="399" bestFit="1" customWidth="1"/>
    <col min="3110" max="3328" width="9.140625" style="399"/>
    <col min="3329" max="3329" width="3.85546875" style="399" customWidth="1"/>
    <col min="3330" max="3330" width="4.42578125" style="399" customWidth="1"/>
    <col min="3331" max="3331" width="2.5703125" style="399" customWidth="1"/>
    <col min="3332" max="3332" width="3.5703125" style="399" customWidth="1"/>
    <col min="3333" max="3333" width="3" style="399" customWidth="1"/>
    <col min="3334" max="3334" width="4.28515625" style="399" customWidth="1"/>
    <col min="3335" max="3335" width="4.140625" style="399" customWidth="1"/>
    <col min="3336" max="3336" width="5.140625" style="399" customWidth="1"/>
    <col min="3337" max="3337" width="5.7109375" style="399" customWidth="1"/>
    <col min="3338" max="3338" width="50.42578125" style="399" customWidth="1"/>
    <col min="3339" max="3340" width="12.5703125" style="399" customWidth="1"/>
    <col min="3341" max="3341" width="14.5703125" style="399" customWidth="1"/>
    <col min="3342" max="3342" width="3.5703125" style="399" bestFit="1" customWidth="1"/>
    <col min="3343" max="3343" width="1.85546875" style="399" bestFit="1" customWidth="1"/>
    <col min="3344" max="3345" width="2.7109375" style="399" bestFit="1" customWidth="1"/>
    <col min="3346" max="3346" width="3.5703125" style="399" bestFit="1" customWidth="1"/>
    <col min="3347" max="3347" width="2.7109375" style="399" bestFit="1" customWidth="1"/>
    <col min="3348" max="3348" width="4.42578125" style="399" bestFit="1" customWidth="1"/>
    <col min="3349" max="3353" width="9.140625" style="399"/>
    <col min="3354" max="3365" width="2" style="399" bestFit="1" customWidth="1"/>
    <col min="3366" max="3584" width="9.140625" style="399"/>
    <col min="3585" max="3585" width="3.85546875" style="399" customWidth="1"/>
    <col min="3586" max="3586" width="4.42578125" style="399" customWidth="1"/>
    <col min="3587" max="3587" width="2.5703125" style="399" customWidth="1"/>
    <col min="3588" max="3588" width="3.5703125" style="399" customWidth="1"/>
    <col min="3589" max="3589" width="3" style="399" customWidth="1"/>
    <col min="3590" max="3590" width="4.28515625" style="399" customWidth="1"/>
    <col min="3591" max="3591" width="4.140625" style="399" customWidth="1"/>
    <col min="3592" max="3592" width="5.140625" style="399" customWidth="1"/>
    <col min="3593" max="3593" width="5.7109375" style="399" customWidth="1"/>
    <col min="3594" max="3594" width="50.42578125" style="399" customWidth="1"/>
    <col min="3595" max="3596" width="12.5703125" style="399" customWidth="1"/>
    <col min="3597" max="3597" width="14.5703125" style="399" customWidth="1"/>
    <col min="3598" max="3598" width="3.5703125" style="399" bestFit="1" customWidth="1"/>
    <col min="3599" max="3599" width="1.85546875" style="399" bestFit="1" customWidth="1"/>
    <col min="3600" max="3601" width="2.7109375" style="399" bestFit="1" customWidth="1"/>
    <col min="3602" max="3602" width="3.5703125" style="399" bestFit="1" customWidth="1"/>
    <col min="3603" max="3603" width="2.7109375" style="399" bestFit="1" customWidth="1"/>
    <col min="3604" max="3604" width="4.42578125" style="399" bestFit="1" customWidth="1"/>
    <col min="3605" max="3609" width="9.140625" style="399"/>
    <col min="3610" max="3621" width="2" style="399" bestFit="1" customWidth="1"/>
    <col min="3622" max="3840" width="9.140625" style="399"/>
    <col min="3841" max="3841" width="3.85546875" style="399" customWidth="1"/>
    <col min="3842" max="3842" width="4.42578125" style="399" customWidth="1"/>
    <col min="3843" max="3843" width="2.5703125" style="399" customWidth="1"/>
    <col min="3844" max="3844" width="3.5703125" style="399" customWidth="1"/>
    <col min="3845" max="3845" width="3" style="399" customWidth="1"/>
    <col min="3846" max="3846" width="4.28515625" style="399" customWidth="1"/>
    <col min="3847" max="3847" width="4.140625" style="399" customWidth="1"/>
    <col min="3848" max="3848" width="5.140625" style="399" customWidth="1"/>
    <col min="3849" max="3849" width="5.7109375" style="399" customWidth="1"/>
    <col min="3850" max="3850" width="50.42578125" style="399" customWidth="1"/>
    <col min="3851" max="3852" width="12.5703125" style="399" customWidth="1"/>
    <col min="3853" max="3853" width="14.5703125" style="399" customWidth="1"/>
    <col min="3854" max="3854" width="3.5703125" style="399" bestFit="1" customWidth="1"/>
    <col min="3855" max="3855" width="1.85546875" style="399" bestFit="1" customWidth="1"/>
    <col min="3856" max="3857" width="2.7109375" style="399" bestFit="1" customWidth="1"/>
    <col min="3858" max="3858" width="3.5703125" style="399" bestFit="1" customWidth="1"/>
    <col min="3859" max="3859" width="2.7109375" style="399" bestFit="1" customWidth="1"/>
    <col min="3860" max="3860" width="4.42578125" style="399" bestFit="1" customWidth="1"/>
    <col min="3861" max="3865" width="9.140625" style="399"/>
    <col min="3866" max="3877" width="2" style="399" bestFit="1" customWidth="1"/>
    <col min="3878" max="4096" width="9.140625" style="399"/>
    <col min="4097" max="4097" width="3.85546875" style="399" customWidth="1"/>
    <col min="4098" max="4098" width="4.42578125" style="399" customWidth="1"/>
    <col min="4099" max="4099" width="2.5703125" style="399" customWidth="1"/>
    <col min="4100" max="4100" width="3.5703125" style="399" customWidth="1"/>
    <col min="4101" max="4101" width="3" style="399" customWidth="1"/>
    <col min="4102" max="4102" width="4.28515625" style="399" customWidth="1"/>
    <col min="4103" max="4103" width="4.140625" style="399" customWidth="1"/>
    <col min="4104" max="4104" width="5.140625" style="399" customWidth="1"/>
    <col min="4105" max="4105" width="5.7109375" style="399" customWidth="1"/>
    <col min="4106" max="4106" width="50.42578125" style="399" customWidth="1"/>
    <col min="4107" max="4108" width="12.5703125" style="399" customWidth="1"/>
    <col min="4109" max="4109" width="14.5703125" style="399" customWidth="1"/>
    <col min="4110" max="4110" width="3.5703125" style="399" bestFit="1" customWidth="1"/>
    <col min="4111" max="4111" width="1.85546875" style="399" bestFit="1" customWidth="1"/>
    <col min="4112" max="4113" width="2.7109375" style="399" bestFit="1" customWidth="1"/>
    <col min="4114" max="4114" width="3.5703125" style="399" bestFit="1" customWidth="1"/>
    <col min="4115" max="4115" width="2.7109375" style="399" bestFit="1" customWidth="1"/>
    <col min="4116" max="4116" width="4.42578125" style="399" bestFit="1" customWidth="1"/>
    <col min="4117" max="4121" width="9.140625" style="399"/>
    <col min="4122" max="4133" width="2" style="399" bestFit="1" customWidth="1"/>
    <col min="4134" max="4352" width="9.140625" style="399"/>
    <col min="4353" max="4353" width="3.85546875" style="399" customWidth="1"/>
    <col min="4354" max="4354" width="4.42578125" style="399" customWidth="1"/>
    <col min="4355" max="4355" width="2.5703125" style="399" customWidth="1"/>
    <col min="4356" max="4356" width="3.5703125" style="399" customWidth="1"/>
    <col min="4357" max="4357" width="3" style="399" customWidth="1"/>
    <col min="4358" max="4358" width="4.28515625" style="399" customWidth="1"/>
    <col min="4359" max="4359" width="4.140625" style="399" customWidth="1"/>
    <col min="4360" max="4360" width="5.140625" style="399" customWidth="1"/>
    <col min="4361" max="4361" width="5.7109375" style="399" customWidth="1"/>
    <col min="4362" max="4362" width="50.42578125" style="399" customWidth="1"/>
    <col min="4363" max="4364" width="12.5703125" style="399" customWidth="1"/>
    <col min="4365" max="4365" width="14.5703125" style="399" customWidth="1"/>
    <col min="4366" max="4366" width="3.5703125" style="399" bestFit="1" customWidth="1"/>
    <col min="4367" max="4367" width="1.85546875" style="399" bestFit="1" customWidth="1"/>
    <col min="4368" max="4369" width="2.7109375" style="399" bestFit="1" customWidth="1"/>
    <col min="4370" max="4370" width="3.5703125" style="399" bestFit="1" customWidth="1"/>
    <col min="4371" max="4371" width="2.7109375" style="399" bestFit="1" customWidth="1"/>
    <col min="4372" max="4372" width="4.42578125" style="399" bestFit="1" customWidth="1"/>
    <col min="4373" max="4377" width="9.140625" style="399"/>
    <col min="4378" max="4389" width="2" style="399" bestFit="1" customWidth="1"/>
    <col min="4390" max="4608" width="9.140625" style="399"/>
    <col min="4609" max="4609" width="3.85546875" style="399" customWidth="1"/>
    <col min="4610" max="4610" width="4.42578125" style="399" customWidth="1"/>
    <col min="4611" max="4611" width="2.5703125" style="399" customWidth="1"/>
    <col min="4612" max="4612" width="3.5703125" style="399" customWidth="1"/>
    <col min="4613" max="4613" width="3" style="399" customWidth="1"/>
    <col min="4614" max="4614" width="4.28515625" style="399" customWidth="1"/>
    <col min="4615" max="4615" width="4.140625" style="399" customWidth="1"/>
    <col min="4616" max="4616" width="5.140625" style="399" customWidth="1"/>
    <col min="4617" max="4617" width="5.7109375" style="399" customWidth="1"/>
    <col min="4618" max="4618" width="50.42578125" style="399" customWidth="1"/>
    <col min="4619" max="4620" width="12.5703125" style="399" customWidth="1"/>
    <col min="4621" max="4621" width="14.5703125" style="399" customWidth="1"/>
    <col min="4622" max="4622" width="3.5703125" style="399" bestFit="1" customWidth="1"/>
    <col min="4623" max="4623" width="1.85546875" style="399" bestFit="1" customWidth="1"/>
    <col min="4624" max="4625" width="2.7109375" style="399" bestFit="1" customWidth="1"/>
    <col min="4626" max="4626" width="3.5703125" style="399" bestFit="1" customWidth="1"/>
    <col min="4627" max="4627" width="2.7109375" style="399" bestFit="1" customWidth="1"/>
    <col min="4628" max="4628" width="4.42578125" style="399" bestFit="1" customWidth="1"/>
    <col min="4629" max="4633" width="9.140625" style="399"/>
    <col min="4634" max="4645" width="2" style="399" bestFit="1" customWidth="1"/>
    <col min="4646" max="4864" width="9.140625" style="399"/>
    <col min="4865" max="4865" width="3.85546875" style="399" customWidth="1"/>
    <col min="4866" max="4866" width="4.42578125" style="399" customWidth="1"/>
    <col min="4867" max="4867" width="2.5703125" style="399" customWidth="1"/>
    <col min="4868" max="4868" width="3.5703125" style="399" customWidth="1"/>
    <col min="4869" max="4869" width="3" style="399" customWidth="1"/>
    <col min="4870" max="4870" width="4.28515625" style="399" customWidth="1"/>
    <col min="4871" max="4871" width="4.140625" style="399" customWidth="1"/>
    <col min="4872" max="4872" width="5.140625" style="399" customWidth="1"/>
    <col min="4873" max="4873" width="5.7109375" style="399" customWidth="1"/>
    <col min="4874" max="4874" width="50.42578125" style="399" customWidth="1"/>
    <col min="4875" max="4876" width="12.5703125" style="399" customWidth="1"/>
    <col min="4877" max="4877" width="14.5703125" style="399" customWidth="1"/>
    <col min="4878" max="4878" width="3.5703125" style="399" bestFit="1" customWidth="1"/>
    <col min="4879" max="4879" width="1.85546875" style="399" bestFit="1" customWidth="1"/>
    <col min="4880" max="4881" width="2.7109375" style="399" bestFit="1" customWidth="1"/>
    <col min="4882" max="4882" width="3.5703125" style="399" bestFit="1" customWidth="1"/>
    <col min="4883" max="4883" width="2.7109375" style="399" bestFit="1" customWidth="1"/>
    <col min="4884" max="4884" width="4.42578125" style="399" bestFit="1" customWidth="1"/>
    <col min="4885" max="4889" width="9.140625" style="399"/>
    <col min="4890" max="4901" width="2" style="399" bestFit="1" customWidth="1"/>
    <col min="4902" max="5120" width="9.140625" style="399"/>
    <col min="5121" max="5121" width="3.85546875" style="399" customWidth="1"/>
    <col min="5122" max="5122" width="4.42578125" style="399" customWidth="1"/>
    <col min="5123" max="5123" width="2.5703125" style="399" customWidth="1"/>
    <col min="5124" max="5124" width="3.5703125" style="399" customWidth="1"/>
    <col min="5125" max="5125" width="3" style="399" customWidth="1"/>
    <col min="5126" max="5126" width="4.28515625" style="399" customWidth="1"/>
    <col min="5127" max="5127" width="4.140625" style="399" customWidth="1"/>
    <col min="5128" max="5128" width="5.140625" style="399" customWidth="1"/>
    <col min="5129" max="5129" width="5.7109375" style="399" customWidth="1"/>
    <col min="5130" max="5130" width="50.42578125" style="399" customWidth="1"/>
    <col min="5131" max="5132" width="12.5703125" style="399" customWidth="1"/>
    <col min="5133" max="5133" width="14.5703125" style="399" customWidth="1"/>
    <col min="5134" max="5134" width="3.5703125" style="399" bestFit="1" customWidth="1"/>
    <col min="5135" max="5135" width="1.85546875" style="399" bestFit="1" customWidth="1"/>
    <col min="5136" max="5137" width="2.7109375" style="399" bestFit="1" customWidth="1"/>
    <col min="5138" max="5138" width="3.5703125" style="399" bestFit="1" customWidth="1"/>
    <col min="5139" max="5139" width="2.7109375" style="399" bestFit="1" customWidth="1"/>
    <col min="5140" max="5140" width="4.42578125" style="399" bestFit="1" customWidth="1"/>
    <col min="5141" max="5145" width="9.140625" style="399"/>
    <col min="5146" max="5157" width="2" style="399" bestFit="1" customWidth="1"/>
    <col min="5158" max="5376" width="9.140625" style="399"/>
    <col min="5377" max="5377" width="3.85546875" style="399" customWidth="1"/>
    <col min="5378" max="5378" width="4.42578125" style="399" customWidth="1"/>
    <col min="5379" max="5379" width="2.5703125" style="399" customWidth="1"/>
    <col min="5380" max="5380" width="3.5703125" style="399" customWidth="1"/>
    <col min="5381" max="5381" width="3" style="399" customWidth="1"/>
    <col min="5382" max="5382" width="4.28515625" style="399" customWidth="1"/>
    <col min="5383" max="5383" width="4.140625" style="399" customWidth="1"/>
    <col min="5384" max="5384" width="5.140625" style="399" customWidth="1"/>
    <col min="5385" max="5385" width="5.7109375" style="399" customWidth="1"/>
    <col min="5386" max="5386" width="50.42578125" style="399" customWidth="1"/>
    <col min="5387" max="5388" width="12.5703125" style="399" customWidth="1"/>
    <col min="5389" max="5389" width="14.5703125" style="399" customWidth="1"/>
    <col min="5390" max="5390" width="3.5703125" style="399" bestFit="1" customWidth="1"/>
    <col min="5391" max="5391" width="1.85546875" style="399" bestFit="1" customWidth="1"/>
    <col min="5392" max="5393" width="2.7109375" style="399" bestFit="1" customWidth="1"/>
    <col min="5394" max="5394" width="3.5703125" style="399" bestFit="1" customWidth="1"/>
    <col min="5395" max="5395" width="2.7109375" style="399" bestFit="1" customWidth="1"/>
    <col min="5396" max="5396" width="4.42578125" style="399" bestFit="1" customWidth="1"/>
    <col min="5397" max="5401" width="9.140625" style="399"/>
    <col min="5402" max="5413" width="2" style="399" bestFit="1" customWidth="1"/>
    <col min="5414" max="5632" width="9.140625" style="399"/>
    <col min="5633" max="5633" width="3.85546875" style="399" customWidth="1"/>
    <col min="5634" max="5634" width="4.42578125" style="399" customWidth="1"/>
    <col min="5635" max="5635" width="2.5703125" style="399" customWidth="1"/>
    <col min="5636" max="5636" width="3.5703125" style="399" customWidth="1"/>
    <col min="5637" max="5637" width="3" style="399" customWidth="1"/>
    <col min="5638" max="5638" width="4.28515625" style="399" customWidth="1"/>
    <col min="5639" max="5639" width="4.140625" style="399" customWidth="1"/>
    <col min="5640" max="5640" width="5.140625" style="399" customWidth="1"/>
    <col min="5641" max="5641" width="5.7109375" style="399" customWidth="1"/>
    <col min="5642" max="5642" width="50.42578125" style="399" customWidth="1"/>
    <col min="5643" max="5644" width="12.5703125" style="399" customWidth="1"/>
    <col min="5645" max="5645" width="14.5703125" style="399" customWidth="1"/>
    <col min="5646" max="5646" width="3.5703125" style="399" bestFit="1" customWidth="1"/>
    <col min="5647" max="5647" width="1.85546875" style="399" bestFit="1" customWidth="1"/>
    <col min="5648" max="5649" width="2.7109375" style="399" bestFit="1" customWidth="1"/>
    <col min="5650" max="5650" width="3.5703125" style="399" bestFit="1" customWidth="1"/>
    <col min="5651" max="5651" width="2.7109375" style="399" bestFit="1" customWidth="1"/>
    <col min="5652" max="5652" width="4.42578125" style="399" bestFit="1" customWidth="1"/>
    <col min="5653" max="5657" width="9.140625" style="399"/>
    <col min="5658" max="5669" width="2" style="399" bestFit="1" customWidth="1"/>
    <col min="5670" max="5888" width="9.140625" style="399"/>
    <col min="5889" max="5889" width="3.85546875" style="399" customWidth="1"/>
    <col min="5890" max="5890" width="4.42578125" style="399" customWidth="1"/>
    <col min="5891" max="5891" width="2.5703125" style="399" customWidth="1"/>
    <col min="5892" max="5892" width="3.5703125" style="399" customWidth="1"/>
    <col min="5893" max="5893" width="3" style="399" customWidth="1"/>
    <col min="5894" max="5894" width="4.28515625" style="399" customWidth="1"/>
    <col min="5895" max="5895" width="4.140625" style="399" customWidth="1"/>
    <col min="5896" max="5896" width="5.140625" style="399" customWidth="1"/>
    <col min="5897" max="5897" width="5.7109375" style="399" customWidth="1"/>
    <col min="5898" max="5898" width="50.42578125" style="399" customWidth="1"/>
    <col min="5899" max="5900" width="12.5703125" style="399" customWidth="1"/>
    <col min="5901" max="5901" width="14.5703125" style="399" customWidth="1"/>
    <col min="5902" max="5902" width="3.5703125" style="399" bestFit="1" customWidth="1"/>
    <col min="5903" max="5903" width="1.85546875" style="399" bestFit="1" customWidth="1"/>
    <col min="5904" max="5905" width="2.7109375" style="399" bestFit="1" customWidth="1"/>
    <col min="5906" max="5906" width="3.5703125" style="399" bestFit="1" customWidth="1"/>
    <col min="5907" max="5907" width="2.7109375" style="399" bestFit="1" customWidth="1"/>
    <col min="5908" max="5908" width="4.42578125" style="399" bestFit="1" customWidth="1"/>
    <col min="5909" max="5913" width="9.140625" style="399"/>
    <col min="5914" max="5925" width="2" style="399" bestFit="1" customWidth="1"/>
    <col min="5926" max="6144" width="9.140625" style="399"/>
    <col min="6145" max="6145" width="3.85546875" style="399" customWidth="1"/>
    <col min="6146" max="6146" width="4.42578125" style="399" customWidth="1"/>
    <col min="6147" max="6147" width="2.5703125" style="399" customWidth="1"/>
    <col min="6148" max="6148" width="3.5703125" style="399" customWidth="1"/>
    <col min="6149" max="6149" width="3" style="399" customWidth="1"/>
    <col min="6150" max="6150" width="4.28515625" style="399" customWidth="1"/>
    <col min="6151" max="6151" width="4.140625" style="399" customWidth="1"/>
    <col min="6152" max="6152" width="5.140625" style="399" customWidth="1"/>
    <col min="6153" max="6153" width="5.7109375" style="399" customWidth="1"/>
    <col min="6154" max="6154" width="50.42578125" style="399" customWidth="1"/>
    <col min="6155" max="6156" width="12.5703125" style="399" customWidth="1"/>
    <col min="6157" max="6157" width="14.5703125" style="399" customWidth="1"/>
    <col min="6158" max="6158" width="3.5703125" style="399" bestFit="1" customWidth="1"/>
    <col min="6159" max="6159" width="1.85546875" style="399" bestFit="1" customWidth="1"/>
    <col min="6160" max="6161" width="2.7109375" style="399" bestFit="1" customWidth="1"/>
    <col min="6162" max="6162" width="3.5703125" style="399" bestFit="1" customWidth="1"/>
    <col min="6163" max="6163" width="2.7109375" style="399" bestFit="1" customWidth="1"/>
    <col min="6164" max="6164" width="4.42578125" style="399" bestFit="1" customWidth="1"/>
    <col min="6165" max="6169" width="9.140625" style="399"/>
    <col min="6170" max="6181" width="2" style="399" bestFit="1" customWidth="1"/>
    <col min="6182" max="6400" width="9.140625" style="399"/>
    <col min="6401" max="6401" width="3.85546875" style="399" customWidth="1"/>
    <col min="6402" max="6402" width="4.42578125" style="399" customWidth="1"/>
    <col min="6403" max="6403" width="2.5703125" style="399" customWidth="1"/>
    <col min="6404" max="6404" width="3.5703125" style="399" customWidth="1"/>
    <col min="6405" max="6405" width="3" style="399" customWidth="1"/>
    <col min="6406" max="6406" width="4.28515625" style="399" customWidth="1"/>
    <col min="6407" max="6407" width="4.140625" style="399" customWidth="1"/>
    <col min="6408" max="6408" width="5.140625" style="399" customWidth="1"/>
    <col min="6409" max="6409" width="5.7109375" style="399" customWidth="1"/>
    <col min="6410" max="6410" width="50.42578125" style="399" customWidth="1"/>
    <col min="6411" max="6412" width="12.5703125" style="399" customWidth="1"/>
    <col min="6413" max="6413" width="14.5703125" style="399" customWidth="1"/>
    <col min="6414" max="6414" width="3.5703125" style="399" bestFit="1" customWidth="1"/>
    <col min="6415" max="6415" width="1.85546875" style="399" bestFit="1" customWidth="1"/>
    <col min="6416" max="6417" width="2.7109375" style="399" bestFit="1" customWidth="1"/>
    <col min="6418" max="6418" width="3.5703125" style="399" bestFit="1" customWidth="1"/>
    <col min="6419" max="6419" width="2.7109375" style="399" bestFit="1" customWidth="1"/>
    <col min="6420" max="6420" width="4.42578125" style="399" bestFit="1" customWidth="1"/>
    <col min="6421" max="6425" width="9.140625" style="399"/>
    <col min="6426" max="6437" width="2" style="399" bestFit="1" customWidth="1"/>
    <col min="6438" max="6656" width="9.140625" style="399"/>
    <col min="6657" max="6657" width="3.85546875" style="399" customWidth="1"/>
    <col min="6658" max="6658" width="4.42578125" style="399" customWidth="1"/>
    <col min="6659" max="6659" width="2.5703125" style="399" customWidth="1"/>
    <col min="6660" max="6660" width="3.5703125" style="399" customWidth="1"/>
    <col min="6661" max="6661" width="3" style="399" customWidth="1"/>
    <col min="6662" max="6662" width="4.28515625" style="399" customWidth="1"/>
    <col min="6663" max="6663" width="4.140625" style="399" customWidth="1"/>
    <col min="6664" max="6664" width="5.140625" style="399" customWidth="1"/>
    <col min="6665" max="6665" width="5.7109375" style="399" customWidth="1"/>
    <col min="6666" max="6666" width="50.42578125" style="399" customWidth="1"/>
    <col min="6667" max="6668" width="12.5703125" style="399" customWidth="1"/>
    <col min="6669" max="6669" width="14.5703125" style="399" customWidth="1"/>
    <col min="6670" max="6670" width="3.5703125" style="399" bestFit="1" customWidth="1"/>
    <col min="6671" max="6671" width="1.85546875" style="399" bestFit="1" customWidth="1"/>
    <col min="6672" max="6673" width="2.7109375" style="399" bestFit="1" customWidth="1"/>
    <col min="6674" max="6674" width="3.5703125" style="399" bestFit="1" customWidth="1"/>
    <col min="6675" max="6675" width="2.7109375" style="399" bestFit="1" customWidth="1"/>
    <col min="6676" max="6676" width="4.42578125" style="399" bestFit="1" customWidth="1"/>
    <col min="6677" max="6681" width="9.140625" style="399"/>
    <col min="6682" max="6693" width="2" style="399" bestFit="1" customWidth="1"/>
    <col min="6694" max="6912" width="9.140625" style="399"/>
    <col min="6913" max="6913" width="3.85546875" style="399" customWidth="1"/>
    <col min="6914" max="6914" width="4.42578125" style="399" customWidth="1"/>
    <col min="6915" max="6915" width="2.5703125" style="399" customWidth="1"/>
    <col min="6916" max="6916" width="3.5703125" style="399" customWidth="1"/>
    <col min="6917" max="6917" width="3" style="399" customWidth="1"/>
    <col min="6918" max="6918" width="4.28515625" style="399" customWidth="1"/>
    <col min="6919" max="6919" width="4.140625" style="399" customWidth="1"/>
    <col min="6920" max="6920" width="5.140625" style="399" customWidth="1"/>
    <col min="6921" max="6921" width="5.7109375" style="399" customWidth="1"/>
    <col min="6922" max="6922" width="50.42578125" style="399" customWidth="1"/>
    <col min="6923" max="6924" width="12.5703125" style="399" customWidth="1"/>
    <col min="6925" max="6925" width="14.5703125" style="399" customWidth="1"/>
    <col min="6926" max="6926" width="3.5703125" style="399" bestFit="1" customWidth="1"/>
    <col min="6927" max="6927" width="1.85546875" style="399" bestFit="1" customWidth="1"/>
    <col min="6928" max="6929" width="2.7109375" style="399" bestFit="1" customWidth="1"/>
    <col min="6930" max="6930" width="3.5703125" style="399" bestFit="1" customWidth="1"/>
    <col min="6931" max="6931" width="2.7109375" style="399" bestFit="1" customWidth="1"/>
    <col min="6932" max="6932" width="4.42578125" style="399" bestFit="1" customWidth="1"/>
    <col min="6933" max="6937" width="9.140625" style="399"/>
    <col min="6938" max="6949" width="2" style="399" bestFit="1" customWidth="1"/>
    <col min="6950" max="7168" width="9.140625" style="399"/>
    <col min="7169" max="7169" width="3.85546875" style="399" customWidth="1"/>
    <col min="7170" max="7170" width="4.42578125" style="399" customWidth="1"/>
    <col min="7171" max="7171" width="2.5703125" style="399" customWidth="1"/>
    <col min="7172" max="7172" width="3.5703125" style="399" customWidth="1"/>
    <col min="7173" max="7173" width="3" style="399" customWidth="1"/>
    <col min="7174" max="7174" width="4.28515625" style="399" customWidth="1"/>
    <col min="7175" max="7175" width="4.140625" style="399" customWidth="1"/>
    <col min="7176" max="7176" width="5.140625" style="399" customWidth="1"/>
    <col min="7177" max="7177" width="5.7109375" style="399" customWidth="1"/>
    <col min="7178" max="7178" width="50.42578125" style="399" customWidth="1"/>
    <col min="7179" max="7180" width="12.5703125" style="399" customWidth="1"/>
    <col min="7181" max="7181" width="14.5703125" style="399" customWidth="1"/>
    <col min="7182" max="7182" width="3.5703125" style="399" bestFit="1" customWidth="1"/>
    <col min="7183" max="7183" width="1.85546875" style="399" bestFit="1" customWidth="1"/>
    <col min="7184" max="7185" width="2.7109375" style="399" bestFit="1" customWidth="1"/>
    <col min="7186" max="7186" width="3.5703125" style="399" bestFit="1" customWidth="1"/>
    <col min="7187" max="7187" width="2.7109375" style="399" bestFit="1" customWidth="1"/>
    <col min="7188" max="7188" width="4.42578125" style="399" bestFit="1" customWidth="1"/>
    <col min="7189" max="7193" width="9.140625" style="399"/>
    <col min="7194" max="7205" width="2" style="399" bestFit="1" customWidth="1"/>
    <col min="7206" max="7424" width="9.140625" style="399"/>
    <col min="7425" max="7425" width="3.85546875" style="399" customWidth="1"/>
    <col min="7426" max="7426" width="4.42578125" style="399" customWidth="1"/>
    <col min="7427" max="7427" width="2.5703125" style="399" customWidth="1"/>
    <col min="7428" max="7428" width="3.5703125" style="399" customWidth="1"/>
    <col min="7429" max="7429" width="3" style="399" customWidth="1"/>
    <col min="7430" max="7430" width="4.28515625" style="399" customWidth="1"/>
    <col min="7431" max="7431" width="4.140625" style="399" customWidth="1"/>
    <col min="7432" max="7432" width="5.140625" style="399" customWidth="1"/>
    <col min="7433" max="7433" width="5.7109375" style="399" customWidth="1"/>
    <col min="7434" max="7434" width="50.42578125" style="399" customWidth="1"/>
    <col min="7435" max="7436" width="12.5703125" style="399" customWidth="1"/>
    <col min="7437" max="7437" width="14.5703125" style="399" customWidth="1"/>
    <col min="7438" max="7438" width="3.5703125" style="399" bestFit="1" customWidth="1"/>
    <col min="7439" max="7439" width="1.85546875" style="399" bestFit="1" customWidth="1"/>
    <col min="7440" max="7441" width="2.7109375" style="399" bestFit="1" customWidth="1"/>
    <col min="7442" max="7442" width="3.5703125" style="399" bestFit="1" customWidth="1"/>
    <col min="7443" max="7443" width="2.7109375" style="399" bestFit="1" customWidth="1"/>
    <col min="7444" max="7444" width="4.42578125" style="399" bestFit="1" customWidth="1"/>
    <col min="7445" max="7449" width="9.140625" style="399"/>
    <col min="7450" max="7461" width="2" style="399" bestFit="1" customWidth="1"/>
    <col min="7462" max="7680" width="9.140625" style="399"/>
    <col min="7681" max="7681" width="3.85546875" style="399" customWidth="1"/>
    <col min="7682" max="7682" width="4.42578125" style="399" customWidth="1"/>
    <col min="7683" max="7683" width="2.5703125" style="399" customWidth="1"/>
    <col min="7684" max="7684" width="3.5703125" style="399" customWidth="1"/>
    <col min="7685" max="7685" width="3" style="399" customWidth="1"/>
    <col min="7686" max="7686" width="4.28515625" style="399" customWidth="1"/>
    <col min="7687" max="7687" width="4.140625" style="399" customWidth="1"/>
    <col min="7688" max="7688" width="5.140625" style="399" customWidth="1"/>
    <col min="7689" max="7689" width="5.7109375" style="399" customWidth="1"/>
    <col min="7690" max="7690" width="50.42578125" style="399" customWidth="1"/>
    <col min="7691" max="7692" width="12.5703125" style="399" customWidth="1"/>
    <col min="7693" max="7693" width="14.5703125" style="399" customWidth="1"/>
    <col min="7694" max="7694" width="3.5703125" style="399" bestFit="1" customWidth="1"/>
    <col min="7695" max="7695" width="1.85546875" style="399" bestFit="1" customWidth="1"/>
    <col min="7696" max="7697" width="2.7109375" style="399" bestFit="1" customWidth="1"/>
    <col min="7698" max="7698" width="3.5703125" style="399" bestFit="1" customWidth="1"/>
    <col min="7699" max="7699" width="2.7109375" style="399" bestFit="1" customWidth="1"/>
    <col min="7700" max="7700" width="4.42578125" style="399" bestFit="1" customWidth="1"/>
    <col min="7701" max="7705" width="9.140625" style="399"/>
    <col min="7706" max="7717" width="2" style="399" bestFit="1" customWidth="1"/>
    <col min="7718" max="7936" width="9.140625" style="399"/>
    <col min="7937" max="7937" width="3.85546875" style="399" customWidth="1"/>
    <col min="7938" max="7938" width="4.42578125" style="399" customWidth="1"/>
    <col min="7939" max="7939" width="2.5703125" style="399" customWidth="1"/>
    <col min="7940" max="7940" width="3.5703125" style="399" customWidth="1"/>
    <col min="7941" max="7941" width="3" style="399" customWidth="1"/>
    <col min="7942" max="7942" width="4.28515625" style="399" customWidth="1"/>
    <col min="7943" max="7943" width="4.140625" style="399" customWidth="1"/>
    <col min="7944" max="7944" width="5.140625" style="399" customWidth="1"/>
    <col min="7945" max="7945" width="5.7109375" style="399" customWidth="1"/>
    <col min="7946" max="7946" width="50.42578125" style="399" customWidth="1"/>
    <col min="7947" max="7948" width="12.5703125" style="399" customWidth="1"/>
    <col min="7949" max="7949" width="14.5703125" style="399" customWidth="1"/>
    <col min="7950" max="7950" width="3.5703125" style="399" bestFit="1" customWidth="1"/>
    <col min="7951" max="7951" width="1.85546875" style="399" bestFit="1" customWidth="1"/>
    <col min="7952" max="7953" width="2.7109375" style="399" bestFit="1" customWidth="1"/>
    <col min="7954" max="7954" width="3.5703125" style="399" bestFit="1" customWidth="1"/>
    <col min="7955" max="7955" width="2.7109375" style="399" bestFit="1" customWidth="1"/>
    <col min="7956" max="7956" width="4.42578125" style="399" bestFit="1" customWidth="1"/>
    <col min="7957" max="7961" width="9.140625" style="399"/>
    <col min="7962" max="7973" width="2" style="399" bestFit="1" customWidth="1"/>
    <col min="7974" max="8192" width="9.140625" style="399"/>
    <col min="8193" max="8193" width="3.85546875" style="399" customWidth="1"/>
    <col min="8194" max="8194" width="4.42578125" style="399" customWidth="1"/>
    <col min="8195" max="8195" width="2.5703125" style="399" customWidth="1"/>
    <col min="8196" max="8196" width="3.5703125" style="399" customWidth="1"/>
    <col min="8197" max="8197" width="3" style="399" customWidth="1"/>
    <col min="8198" max="8198" width="4.28515625" style="399" customWidth="1"/>
    <col min="8199" max="8199" width="4.140625" style="399" customWidth="1"/>
    <col min="8200" max="8200" width="5.140625" style="399" customWidth="1"/>
    <col min="8201" max="8201" width="5.7109375" style="399" customWidth="1"/>
    <col min="8202" max="8202" width="50.42578125" style="399" customWidth="1"/>
    <col min="8203" max="8204" width="12.5703125" style="399" customWidth="1"/>
    <col min="8205" max="8205" width="14.5703125" style="399" customWidth="1"/>
    <col min="8206" max="8206" width="3.5703125" style="399" bestFit="1" customWidth="1"/>
    <col min="8207" max="8207" width="1.85546875" style="399" bestFit="1" customWidth="1"/>
    <col min="8208" max="8209" width="2.7109375" style="399" bestFit="1" customWidth="1"/>
    <col min="8210" max="8210" width="3.5703125" style="399" bestFit="1" customWidth="1"/>
    <col min="8211" max="8211" width="2.7109375" style="399" bestFit="1" customWidth="1"/>
    <col min="8212" max="8212" width="4.42578125" style="399" bestFit="1" customWidth="1"/>
    <col min="8213" max="8217" width="9.140625" style="399"/>
    <col min="8218" max="8229" width="2" style="399" bestFit="1" customWidth="1"/>
    <col min="8230" max="8448" width="9.140625" style="399"/>
    <col min="8449" max="8449" width="3.85546875" style="399" customWidth="1"/>
    <col min="8450" max="8450" width="4.42578125" style="399" customWidth="1"/>
    <col min="8451" max="8451" width="2.5703125" style="399" customWidth="1"/>
    <col min="8452" max="8452" width="3.5703125" style="399" customWidth="1"/>
    <col min="8453" max="8453" width="3" style="399" customWidth="1"/>
    <col min="8454" max="8454" width="4.28515625" style="399" customWidth="1"/>
    <col min="8455" max="8455" width="4.140625" style="399" customWidth="1"/>
    <col min="8456" max="8456" width="5.140625" style="399" customWidth="1"/>
    <col min="8457" max="8457" width="5.7109375" style="399" customWidth="1"/>
    <col min="8458" max="8458" width="50.42578125" style="399" customWidth="1"/>
    <col min="8459" max="8460" width="12.5703125" style="399" customWidth="1"/>
    <col min="8461" max="8461" width="14.5703125" style="399" customWidth="1"/>
    <col min="8462" max="8462" width="3.5703125" style="399" bestFit="1" customWidth="1"/>
    <col min="8463" max="8463" width="1.85546875" style="399" bestFit="1" customWidth="1"/>
    <col min="8464" max="8465" width="2.7109375" style="399" bestFit="1" customWidth="1"/>
    <col min="8466" max="8466" width="3.5703125" style="399" bestFit="1" customWidth="1"/>
    <col min="8467" max="8467" width="2.7109375" style="399" bestFit="1" customWidth="1"/>
    <col min="8468" max="8468" width="4.42578125" style="399" bestFit="1" customWidth="1"/>
    <col min="8469" max="8473" width="9.140625" style="399"/>
    <col min="8474" max="8485" width="2" style="399" bestFit="1" customWidth="1"/>
    <col min="8486" max="8704" width="9.140625" style="399"/>
    <col min="8705" max="8705" width="3.85546875" style="399" customWidth="1"/>
    <col min="8706" max="8706" width="4.42578125" style="399" customWidth="1"/>
    <col min="8707" max="8707" width="2.5703125" style="399" customWidth="1"/>
    <col min="8708" max="8708" width="3.5703125" style="399" customWidth="1"/>
    <col min="8709" max="8709" width="3" style="399" customWidth="1"/>
    <col min="8710" max="8710" width="4.28515625" style="399" customWidth="1"/>
    <col min="8711" max="8711" width="4.140625" style="399" customWidth="1"/>
    <col min="8712" max="8712" width="5.140625" style="399" customWidth="1"/>
    <col min="8713" max="8713" width="5.7109375" style="399" customWidth="1"/>
    <col min="8714" max="8714" width="50.42578125" style="399" customWidth="1"/>
    <col min="8715" max="8716" width="12.5703125" style="399" customWidth="1"/>
    <col min="8717" max="8717" width="14.5703125" style="399" customWidth="1"/>
    <col min="8718" max="8718" width="3.5703125" style="399" bestFit="1" customWidth="1"/>
    <col min="8719" max="8719" width="1.85546875" style="399" bestFit="1" customWidth="1"/>
    <col min="8720" max="8721" width="2.7109375" style="399" bestFit="1" customWidth="1"/>
    <col min="8722" max="8722" width="3.5703125" style="399" bestFit="1" customWidth="1"/>
    <col min="8723" max="8723" width="2.7109375" style="399" bestFit="1" customWidth="1"/>
    <col min="8724" max="8724" width="4.42578125" style="399" bestFit="1" customWidth="1"/>
    <col min="8725" max="8729" width="9.140625" style="399"/>
    <col min="8730" max="8741" width="2" style="399" bestFit="1" customWidth="1"/>
    <col min="8742" max="8960" width="9.140625" style="399"/>
    <col min="8961" max="8961" width="3.85546875" style="399" customWidth="1"/>
    <col min="8962" max="8962" width="4.42578125" style="399" customWidth="1"/>
    <col min="8963" max="8963" width="2.5703125" style="399" customWidth="1"/>
    <col min="8964" max="8964" width="3.5703125" style="399" customWidth="1"/>
    <col min="8965" max="8965" width="3" style="399" customWidth="1"/>
    <col min="8966" max="8966" width="4.28515625" style="399" customWidth="1"/>
    <col min="8967" max="8967" width="4.140625" style="399" customWidth="1"/>
    <col min="8968" max="8968" width="5.140625" style="399" customWidth="1"/>
    <col min="8969" max="8969" width="5.7109375" style="399" customWidth="1"/>
    <col min="8970" max="8970" width="50.42578125" style="399" customWidth="1"/>
    <col min="8971" max="8972" width="12.5703125" style="399" customWidth="1"/>
    <col min="8973" max="8973" width="14.5703125" style="399" customWidth="1"/>
    <col min="8974" max="8974" width="3.5703125" style="399" bestFit="1" customWidth="1"/>
    <col min="8975" max="8975" width="1.85546875" style="399" bestFit="1" customWidth="1"/>
    <col min="8976" max="8977" width="2.7109375" style="399" bestFit="1" customWidth="1"/>
    <col min="8978" max="8978" width="3.5703125" style="399" bestFit="1" customWidth="1"/>
    <col min="8979" max="8979" width="2.7109375" style="399" bestFit="1" customWidth="1"/>
    <col min="8980" max="8980" width="4.42578125" style="399" bestFit="1" customWidth="1"/>
    <col min="8981" max="8985" width="9.140625" style="399"/>
    <col min="8986" max="8997" width="2" style="399" bestFit="1" customWidth="1"/>
    <col min="8998" max="9216" width="9.140625" style="399"/>
    <col min="9217" max="9217" width="3.85546875" style="399" customWidth="1"/>
    <col min="9218" max="9218" width="4.42578125" style="399" customWidth="1"/>
    <col min="9219" max="9219" width="2.5703125" style="399" customWidth="1"/>
    <col min="9220" max="9220" width="3.5703125" style="399" customWidth="1"/>
    <col min="9221" max="9221" width="3" style="399" customWidth="1"/>
    <col min="9222" max="9222" width="4.28515625" style="399" customWidth="1"/>
    <col min="9223" max="9223" width="4.140625" style="399" customWidth="1"/>
    <col min="9224" max="9224" width="5.140625" style="399" customWidth="1"/>
    <col min="9225" max="9225" width="5.7109375" style="399" customWidth="1"/>
    <col min="9226" max="9226" width="50.42578125" style="399" customWidth="1"/>
    <col min="9227" max="9228" width="12.5703125" style="399" customWidth="1"/>
    <col min="9229" max="9229" width="14.5703125" style="399" customWidth="1"/>
    <col min="9230" max="9230" width="3.5703125" style="399" bestFit="1" customWidth="1"/>
    <col min="9231" max="9231" width="1.85546875" style="399" bestFit="1" customWidth="1"/>
    <col min="9232" max="9233" width="2.7109375" style="399" bestFit="1" customWidth="1"/>
    <col min="9234" max="9234" width="3.5703125" style="399" bestFit="1" customWidth="1"/>
    <col min="9235" max="9235" width="2.7109375" style="399" bestFit="1" customWidth="1"/>
    <col min="9236" max="9236" width="4.42578125" style="399" bestFit="1" customWidth="1"/>
    <col min="9237" max="9241" width="9.140625" style="399"/>
    <col min="9242" max="9253" width="2" style="399" bestFit="1" customWidth="1"/>
    <col min="9254" max="9472" width="9.140625" style="399"/>
    <col min="9473" max="9473" width="3.85546875" style="399" customWidth="1"/>
    <col min="9474" max="9474" width="4.42578125" style="399" customWidth="1"/>
    <col min="9475" max="9475" width="2.5703125" style="399" customWidth="1"/>
    <col min="9476" max="9476" width="3.5703125" style="399" customWidth="1"/>
    <col min="9477" max="9477" width="3" style="399" customWidth="1"/>
    <col min="9478" max="9478" width="4.28515625" style="399" customWidth="1"/>
    <col min="9479" max="9479" width="4.140625" style="399" customWidth="1"/>
    <col min="9480" max="9480" width="5.140625" style="399" customWidth="1"/>
    <col min="9481" max="9481" width="5.7109375" style="399" customWidth="1"/>
    <col min="9482" max="9482" width="50.42578125" style="399" customWidth="1"/>
    <col min="9483" max="9484" width="12.5703125" style="399" customWidth="1"/>
    <col min="9485" max="9485" width="14.5703125" style="399" customWidth="1"/>
    <col min="9486" max="9486" width="3.5703125" style="399" bestFit="1" customWidth="1"/>
    <col min="9487" max="9487" width="1.85546875" style="399" bestFit="1" customWidth="1"/>
    <col min="9488" max="9489" width="2.7109375" style="399" bestFit="1" customWidth="1"/>
    <col min="9490" max="9490" width="3.5703125" style="399" bestFit="1" customWidth="1"/>
    <col min="9491" max="9491" width="2.7109375" style="399" bestFit="1" customWidth="1"/>
    <col min="9492" max="9492" width="4.42578125" style="399" bestFit="1" customWidth="1"/>
    <col min="9493" max="9497" width="9.140625" style="399"/>
    <col min="9498" max="9509" width="2" style="399" bestFit="1" customWidth="1"/>
    <col min="9510" max="9728" width="9.140625" style="399"/>
    <col min="9729" max="9729" width="3.85546875" style="399" customWidth="1"/>
    <col min="9730" max="9730" width="4.42578125" style="399" customWidth="1"/>
    <col min="9731" max="9731" width="2.5703125" style="399" customWidth="1"/>
    <col min="9732" max="9732" width="3.5703125" style="399" customWidth="1"/>
    <col min="9733" max="9733" width="3" style="399" customWidth="1"/>
    <col min="9734" max="9734" width="4.28515625" style="399" customWidth="1"/>
    <col min="9735" max="9735" width="4.140625" style="399" customWidth="1"/>
    <col min="9736" max="9736" width="5.140625" style="399" customWidth="1"/>
    <col min="9737" max="9737" width="5.7109375" style="399" customWidth="1"/>
    <col min="9738" max="9738" width="50.42578125" style="399" customWidth="1"/>
    <col min="9739" max="9740" width="12.5703125" style="399" customWidth="1"/>
    <col min="9741" max="9741" width="14.5703125" style="399" customWidth="1"/>
    <col min="9742" max="9742" width="3.5703125" style="399" bestFit="1" customWidth="1"/>
    <col min="9743" max="9743" width="1.85546875" style="399" bestFit="1" customWidth="1"/>
    <col min="9744" max="9745" width="2.7109375" style="399" bestFit="1" customWidth="1"/>
    <col min="9746" max="9746" width="3.5703125" style="399" bestFit="1" customWidth="1"/>
    <col min="9747" max="9747" width="2.7109375" style="399" bestFit="1" customWidth="1"/>
    <col min="9748" max="9748" width="4.42578125" style="399" bestFit="1" customWidth="1"/>
    <col min="9749" max="9753" width="9.140625" style="399"/>
    <col min="9754" max="9765" width="2" style="399" bestFit="1" customWidth="1"/>
    <col min="9766" max="9984" width="9.140625" style="399"/>
    <col min="9985" max="9985" width="3.85546875" style="399" customWidth="1"/>
    <col min="9986" max="9986" width="4.42578125" style="399" customWidth="1"/>
    <col min="9987" max="9987" width="2.5703125" style="399" customWidth="1"/>
    <col min="9988" max="9988" width="3.5703125" style="399" customWidth="1"/>
    <col min="9989" max="9989" width="3" style="399" customWidth="1"/>
    <col min="9990" max="9990" width="4.28515625" style="399" customWidth="1"/>
    <col min="9991" max="9991" width="4.140625" style="399" customWidth="1"/>
    <col min="9992" max="9992" width="5.140625" style="399" customWidth="1"/>
    <col min="9993" max="9993" width="5.7109375" style="399" customWidth="1"/>
    <col min="9994" max="9994" width="50.42578125" style="399" customWidth="1"/>
    <col min="9995" max="9996" width="12.5703125" style="399" customWidth="1"/>
    <col min="9997" max="9997" width="14.5703125" style="399" customWidth="1"/>
    <col min="9998" max="9998" width="3.5703125" style="399" bestFit="1" customWidth="1"/>
    <col min="9999" max="9999" width="1.85546875" style="399" bestFit="1" customWidth="1"/>
    <col min="10000" max="10001" width="2.7109375" style="399" bestFit="1" customWidth="1"/>
    <col min="10002" max="10002" width="3.5703125" style="399" bestFit="1" customWidth="1"/>
    <col min="10003" max="10003" width="2.7109375" style="399" bestFit="1" customWidth="1"/>
    <col min="10004" max="10004" width="4.42578125" style="399" bestFit="1" customWidth="1"/>
    <col min="10005" max="10009" width="9.140625" style="399"/>
    <col min="10010" max="10021" width="2" style="399" bestFit="1" customWidth="1"/>
    <col min="10022" max="10240" width="9.140625" style="399"/>
    <col min="10241" max="10241" width="3.85546875" style="399" customWidth="1"/>
    <col min="10242" max="10242" width="4.42578125" style="399" customWidth="1"/>
    <col min="10243" max="10243" width="2.5703125" style="399" customWidth="1"/>
    <col min="10244" max="10244" width="3.5703125" style="399" customWidth="1"/>
    <col min="10245" max="10245" width="3" style="399" customWidth="1"/>
    <col min="10246" max="10246" width="4.28515625" style="399" customWidth="1"/>
    <col min="10247" max="10247" width="4.140625" style="399" customWidth="1"/>
    <col min="10248" max="10248" width="5.140625" style="399" customWidth="1"/>
    <col min="10249" max="10249" width="5.7109375" style="399" customWidth="1"/>
    <col min="10250" max="10250" width="50.42578125" style="399" customWidth="1"/>
    <col min="10251" max="10252" width="12.5703125" style="399" customWidth="1"/>
    <col min="10253" max="10253" width="14.5703125" style="399" customWidth="1"/>
    <col min="10254" max="10254" width="3.5703125" style="399" bestFit="1" customWidth="1"/>
    <col min="10255" max="10255" width="1.85546875" style="399" bestFit="1" customWidth="1"/>
    <col min="10256" max="10257" width="2.7109375" style="399" bestFit="1" customWidth="1"/>
    <col min="10258" max="10258" width="3.5703125" style="399" bestFit="1" customWidth="1"/>
    <col min="10259" max="10259" width="2.7109375" style="399" bestFit="1" customWidth="1"/>
    <col min="10260" max="10260" width="4.42578125" style="399" bestFit="1" customWidth="1"/>
    <col min="10261" max="10265" width="9.140625" style="399"/>
    <col min="10266" max="10277" width="2" style="399" bestFit="1" customWidth="1"/>
    <col min="10278" max="10496" width="9.140625" style="399"/>
    <col min="10497" max="10497" width="3.85546875" style="399" customWidth="1"/>
    <col min="10498" max="10498" width="4.42578125" style="399" customWidth="1"/>
    <col min="10499" max="10499" width="2.5703125" style="399" customWidth="1"/>
    <col min="10500" max="10500" width="3.5703125" style="399" customWidth="1"/>
    <col min="10501" max="10501" width="3" style="399" customWidth="1"/>
    <col min="10502" max="10502" width="4.28515625" style="399" customWidth="1"/>
    <col min="10503" max="10503" width="4.140625" style="399" customWidth="1"/>
    <col min="10504" max="10504" width="5.140625" style="399" customWidth="1"/>
    <col min="10505" max="10505" width="5.7109375" style="399" customWidth="1"/>
    <col min="10506" max="10506" width="50.42578125" style="399" customWidth="1"/>
    <col min="10507" max="10508" width="12.5703125" style="399" customWidth="1"/>
    <col min="10509" max="10509" width="14.5703125" style="399" customWidth="1"/>
    <col min="10510" max="10510" width="3.5703125" style="399" bestFit="1" customWidth="1"/>
    <col min="10511" max="10511" width="1.85546875" style="399" bestFit="1" customWidth="1"/>
    <col min="10512" max="10513" width="2.7109375" style="399" bestFit="1" customWidth="1"/>
    <col min="10514" max="10514" width="3.5703125" style="399" bestFit="1" customWidth="1"/>
    <col min="10515" max="10515" width="2.7109375" style="399" bestFit="1" customWidth="1"/>
    <col min="10516" max="10516" width="4.42578125" style="399" bestFit="1" customWidth="1"/>
    <col min="10517" max="10521" width="9.140625" style="399"/>
    <col min="10522" max="10533" width="2" style="399" bestFit="1" customWidth="1"/>
    <col min="10534" max="10752" width="9.140625" style="399"/>
    <col min="10753" max="10753" width="3.85546875" style="399" customWidth="1"/>
    <col min="10754" max="10754" width="4.42578125" style="399" customWidth="1"/>
    <col min="10755" max="10755" width="2.5703125" style="399" customWidth="1"/>
    <col min="10756" max="10756" width="3.5703125" style="399" customWidth="1"/>
    <col min="10757" max="10757" width="3" style="399" customWidth="1"/>
    <col min="10758" max="10758" width="4.28515625" style="399" customWidth="1"/>
    <col min="10759" max="10759" width="4.140625" style="399" customWidth="1"/>
    <col min="10760" max="10760" width="5.140625" style="399" customWidth="1"/>
    <col min="10761" max="10761" width="5.7109375" style="399" customWidth="1"/>
    <col min="10762" max="10762" width="50.42578125" style="399" customWidth="1"/>
    <col min="10763" max="10764" width="12.5703125" style="399" customWidth="1"/>
    <col min="10765" max="10765" width="14.5703125" style="399" customWidth="1"/>
    <col min="10766" max="10766" width="3.5703125" style="399" bestFit="1" customWidth="1"/>
    <col min="10767" max="10767" width="1.85546875" style="399" bestFit="1" customWidth="1"/>
    <col min="10768" max="10769" width="2.7109375" style="399" bestFit="1" customWidth="1"/>
    <col min="10770" max="10770" width="3.5703125" style="399" bestFit="1" customWidth="1"/>
    <col min="10771" max="10771" width="2.7109375" style="399" bestFit="1" customWidth="1"/>
    <col min="10772" max="10772" width="4.42578125" style="399" bestFit="1" customWidth="1"/>
    <col min="10773" max="10777" width="9.140625" style="399"/>
    <col min="10778" max="10789" width="2" style="399" bestFit="1" customWidth="1"/>
    <col min="10790" max="11008" width="9.140625" style="399"/>
    <col min="11009" max="11009" width="3.85546875" style="399" customWidth="1"/>
    <col min="11010" max="11010" width="4.42578125" style="399" customWidth="1"/>
    <col min="11011" max="11011" width="2.5703125" style="399" customWidth="1"/>
    <col min="11012" max="11012" width="3.5703125" style="399" customWidth="1"/>
    <col min="11013" max="11013" width="3" style="399" customWidth="1"/>
    <col min="11014" max="11014" width="4.28515625" style="399" customWidth="1"/>
    <col min="11015" max="11015" width="4.140625" style="399" customWidth="1"/>
    <col min="11016" max="11016" width="5.140625" style="399" customWidth="1"/>
    <col min="11017" max="11017" width="5.7109375" style="399" customWidth="1"/>
    <col min="11018" max="11018" width="50.42578125" style="399" customWidth="1"/>
    <col min="11019" max="11020" width="12.5703125" style="399" customWidth="1"/>
    <col min="11021" max="11021" width="14.5703125" style="399" customWidth="1"/>
    <col min="11022" max="11022" width="3.5703125" style="399" bestFit="1" customWidth="1"/>
    <col min="11023" max="11023" width="1.85546875" style="399" bestFit="1" customWidth="1"/>
    <col min="11024" max="11025" width="2.7109375" style="399" bestFit="1" customWidth="1"/>
    <col min="11026" max="11026" width="3.5703125" style="399" bestFit="1" customWidth="1"/>
    <col min="11027" max="11027" width="2.7109375" style="399" bestFit="1" customWidth="1"/>
    <col min="11028" max="11028" width="4.42578125" style="399" bestFit="1" customWidth="1"/>
    <col min="11029" max="11033" width="9.140625" style="399"/>
    <col min="11034" max="11045" width="2" style="399" bestFit="1" customWidth="1"/>
    <col min="11046" max="11264" width="9.140625" style="399"/>
    <col min="11265" max="11265" width="3.85546875" style="399" customWidth="1"/>
    <col min="11266" max="11266" width="4.42578125" style="399" customWidth="1"/>
    <col min="11267" max="11267" width="2.5703125" style="399" customWidth="1"/>
    <col min="11268" max="11268" width="3.5703125" style="399" customWidth="1"/>
    <col min="11269" max="11269" width="3" style="399" customWidth="1"/>
    <col min="11270" max="11270" width="4.28515625" style="399" customWidth="1"/>
    <col min="11271" max="11271" width="4.140625" style="399" customWidth="1"/>
    <col min="11272" max="11272" width="5.140625" style="399" customWidth="1"/>
    <col min="11273" max="11273" width="5.7109375" style="399" customWidth="1"/>
    <col min="11274" max="11274" width="50.42578125" style="399" customWidth="1"/>
    <col min="11275" max="11276" width="12.5703125" style="399" customWidth="1"/>
    <col min="11277" max="11277" width="14.5703125" style="399" customWidth="1"/>
    <col min="11278" max="11278" width="3.5703125" style="399" bestFit="1" customWidth="1"/>
    <col min="11279" max="11279" width="1.85546875" style="399" bestFit="1" customWidth="1"/>
    <col min="11280" max="11281" width="2.7109375" style="399" bestFit="1" customWidth="1"/>
    <col min="11282" max="11282" width="3.5703125" style="399" bestFit="1" customWidth="1"/>
    <col min="11283" max="11283" width="2.7109375" style="399" bestFit="1" customWidth="1"/>
    <col min="11284" max="11284" width="4.42578125" style="399" bestFit="1" customWidth="1"/>
    <col min="11285" max="11289" width="9.140625" style="399"/>
    <col min="11290" max="11301" width="2" style="399" bestFit="1" customWidth="1"/>
    <col min="11302" max="11520" width="9.140625" style="399"/>
    <col min="11521" max="11521" width="3.85546875" style="399" customWidth="1"/>
    <col min="11522" max="11522" width="4.42578125" style="399" customWidth="1"/>
    <col min="11523" max="11523" width="2.5703125" style="399" customWidth="1"/>
    <col min="11524" max="11524" width="3.5703125" style="399" customWidth="1"/>
    <col min="11525" max="11525" width="3" style="399" customWidth="1"/>
    <col min="11526" max="11526" width="4.28515625" style="399" customWidth="1"/>
    <col min="11527" max="11527" width="4.140625" style="399" customWidth="1"/>
    <col min="11528" max="11528" width="5.140625" style="399" customWidth="1"/>
    <col min="11529" max="11529" width="5.7109375" style="399" customWidth="1"/>
    <col min="11530" max="11530" width="50.42578125" style="399" customWidth="1"/>
    <col min="11531" max="11532" width="12.5703125" style="399" customWidth="1"/>
    <col min="11533" max="11533" width="14.5703125" style="399" customWidth="1"/>
    <col min="11534" max="11534" width="3.5703125" style="399" bestFit="1" customWidth="1"/>
    <col min="11535" max="11535" width="1.85546875" style="399" bestFit="1" customWidth="1"/>
    <col min="11536" max="11537" width="2.7109375" style="399" bestFit="1" customWidth="1"/>
    <col min="11538" max="11538" width="3.5703125" style="399" bestFit="1" customWidth="1"/>
    <col min="11539" max="11539" width="2.7109375" style="399" bestFit="1" customWidth="1"/>
    <col min="11540" max="11540" width="4.42578125" style="399" bestFit="1" customWidth="1"/>
    <col min="11541" max="11545" width="9.140625" style="399"/>
    <col min="11546" max="11557" width="2" style="399" bestFit="1" customWidth="1"/>
    <col min="11558" max="11776" width="9.140625" style="399"/>
    <col min="11777" max="11777" width="3.85546875" style="399" customWidth="1"/>
    <col min="11778" max="11778" width="4.42578125" style="399" customWidth="1"/>
    <col min="11779" max="11779" width="2.5703125" style="399" customWidth="1"/>
    <col min="11780" max="11780" width="3.5703125" style="399" customWidth="1"/>
    <col min="11781" max="11781" width="3" style="399" customWidth="1"/>
    <col min="11782" max="11782" width="4.28515625" style="399" customWidth="1"/>
    <col min="11783" max="11783" width="4.140625" style="399" customWidth="1"/>
    <col min="11784" max="11784" width="5.140625" style="399" customWidth="1"/>
    <col min="11785" max="11785" width="5.7109375" style="399" customWidth="1"/>
    <col min="11786" max="11786" width="50.42578125" style="399" customWidth="1"/>
    <col min="11787" max="11788" width="12.5703125" style="399" customWidth="1"/>
    <col min="11789" max="11789" width="14.5703125" style="399" customWidth="1"/>
    <col min="11790" max="11790" width="3.5703125" style="399" bestFit="1" customWidth="1"/>
    <col min="11791" max="11791" width="1.85546875" style="399" bestFit="1" customWidth="1"/>
    <col min="11792" max="11793" width="2.7109375" style="399" bestFit="1" customWidth="1"/>
    <col min="11794" max="11794" width="3.5703125" style="399" bestFit="1" customWidth="1"/>
    <col min="11795" max="11795" width="2.7109375" style="399" bestFit="1" customWidth="1"/>
    <col min="11796" max="11796" width="4.42578125" style="399" bestFit="1" customWidth="1"/>
    <col min="11797" max="11801" width="9.140625" style="399"/>
    <col min="11802" max="11813" width="2" style="399" bestFit="1" customWidth="1"/>
    <col min="11814" max="12032" width="9.140625" style="399"/>
    <col min="12033" max="12033" width="3.85546875" style="399" customWidth="1"/>
    <col min="12034" max="12034" width="4.42578125" style="399" customWidth="1"/>
    <col min="12035" max="12035" width="2.5703125" style="399" customWidth="1"/>
    <col min="12036" max="12036" width="3.5703125" style="399" customWidth="1"/>
    <col min="12037" max="12037" width="3" style="399" customWidth="1"/>
    <col min="12038" max="12038" width="4.28515625" style="399" customWidth="1"/>
    <col min="12039" max="12039" width="4.140625" style="399" customWidth="1"/>
    <col min="12040" max="12040" width="5.140625" style="399" customWidth="1"/>
    <col min="12041" max="12041" width="5.7109375" style="399" customWidth="1"/>
    <col min="12042" max="12042" width="50.42578125" style="399" customWidth="1"/>
    <col min="12043" max="12044" width="12.5703125" style="399" customWidth="1"/>
    <col min="12045" max="12045" width="14.5703125" style="399" customWidth="1"/>
    <col min="12046" max="12046" width="3.5703125" style="399" bestFit="1" customWidth="1"/>
    <col min="12047" max="12047" width="1.85546875" style="399" bestFit="1" customWidth="1"/>
    <col min="12048" max="12049" width="2.7109375" style="399" bestFit="1" customWidth="1"/>
    <col min="12050" max="12050" width="3.5703125" style="399" bestFit="1" customWidth="1"/>
    <col min="12051" max="12051" width="2.7109375" style="399" bestFit="1" customWidth="1"/>
    <col min="12052" max="12052" width="4.42578125" style="399" bestFit="1" customWidth="1"/>
    <col min="12053" max="12057" width="9.140625" style="399"/>
    <col min="12058" max="12069" width="2" style="399" bestFit="1" customWidth="1"/>
    <col min="12070" max="12288" width="9.140625" style="399"/>
    <col min="12289" max="12289" width="3.85546875" style="399" customWidth="1"/>
    <col min="12290" max="12290" width="4.42578125" style="399" customWidth="1"/>
    <col min="12291" max="12291" width="2.5703125" style="399" customWidth="1"/>
    <col min="12292" max="12292" width="3.5703125" style="399" customWidth="1"/>
    <col min="12293" max="12293" width="3" style="399" customWidth="1"/>
    <col min="12294" max="12294" width="4.28515625" style="399" customWidth="1"/>
    <col min="12295" max="12295" width="4.140625" style="399" customWidth="1"/>
    <col min="12296" max="12296" width="5.140625" style="399" customWidth="1"/>
    <col min="12297" max="12297" width="5.7109375" style="399" customWidth="1"/>
    <col min="12298" max="12298" width="50.42578125" style="399" customWidth="1"/>
    <col min="12299" max="12300" width="12.5703125" style="399" customWidth="1"/>
    <col min="12301" max="12301" width="14.5703125" style="399" customWidth="1"/>
    <col min="12302" max="12302" width="3.5703125" style="399" bestFit="1" customWidth="1"/>
    <col min="12303" max="12303" width="1.85546875" style="399" bestFit="1" customWidth="1"/>
    <col min="12304" max="12305" width="2.7109375" style="399" bestFit="1" customWidth="1"/>
    <col min="12306" max="12306" width="3.5703125" style="399" bestFit="1" customWidth="1"/>
    <col min="12307" max="12307" width="2.7109375" style="399" bestFit="1" customWidth="1"/>
    <col min="12308" max="12308" width="4.42578125" style="399" bestFit="1" customWidth="1"/>
    <col min="12309" max="12313" width="9.140625" style="399"/>
    <col min="12314" max="12325" width="2" style="399" bestFit="1" customWidth="1"/>
    <col min="12326" max="12544" width="9.140625" style="399"/>
    <col min="12545" max="12545" width="3.85546875" style="399" customWidth="1"/>
    <col min="12546" max="12546" width="4.42578125" style="399" customWidth="1"/>
    <col min="12547" max="12547" width="2.5703125" style="399" customWidth="1"/>
    <col min="12548" max="12548" width="3.5703125" style="399" customWidth="1"/>
    <col min="12549" max="12549" width="3" style="399" customWidth="1"/>
    <col min="12550" max="12550" width="4.28515625" style="399" customWidth="1"/>
    <col min="12551" max="12551" width="4.140625" style="399" customWidth="1"/>
    <col min="12552" max="12552" width="5.140625" style="399" customWidth="1"/>
    <col min="12553" max="12553" width="5.7109375" style="399" customWidth="1"/>
    <col min="12554" max="12554" width="50.42578125" style="399" customWidth="1"/>
    <col min="12555" max="12556" width="12.5703125" style="399" customWidth="1"/>
    <col min="12557" max="12557" width="14.5703125" style="399" customWidth="1"/>
    <col min="12558" max="12558" width="3.5703125" style="399" bestFit="1" customWidth="1"/>
    <col min="12559" max="12559" width="1.85546875" style="399" bestFit="1" customWidth="1"/>
    <col min="12560" max="12561" width="2.7109375" style="399" bestFit="1" customWidth="1"/>
    <col min="12562" max="12562" width="3.5703125" style="399" bestFit="1" customWidth="1"/>
    <col min="12563" max="12563" width="2.7109375" style="399" bestFit="1" customWidth="1"/>
    <col min="12564" max="12564" width="4.42578125" style="399" bestFit="1" customWidth="1"/>
    <col min="12565" max="12569" width="9.140625" style="399"/>
    <col min="12570" max="12581" width="2" style="399" bestFit="1" customWidth="1"/>
    <col min="12582" max="12800" width="9.140625" style="399"/>
    <col min="12801" max="12801" width="3.85546875" style="399" customWidth="1"/>
    <col min="12802" max="12802" width="4.42578125" style="399" customWidth="1"/>
    <col min="12803" max="12803" width="2.5703125" style="399" customWidth="1"/>
    <col min="12804" max="12804" width="3.5703125" style="399" customWidth="1"/>
    <col min="12805" max="12805" width="3" style="399" customWidth="1"/>
    <col min="12806" max="12806" width="4.28515625" style="399" customWidth="1"/>
    <col min="12807" max="12807" width="4.140625" style="399" customWidth="1"/>
    <col min="12808" max="12808" width="5.140625" style="399" customWidth="1"/>
    <col min="12809" max="12809" width="5.7109375" style="399" customWidth="1"/>
    <col min="12810" max="12810" width="50.42578125" style="399" customWidth="1"/>
    <col min="12811" max="12812" width="12.5703125" style="399" customWidth="1"/>
    <col min="12813" max="12813" width="14.5703125" style="399" customWidth="1"/>
    <col min="12814" max="12814" width="3.5703125" style="399" bestFit="1" customWidth="1"/>
    <col min="12815" max="12815" width="1.85546875" style="399" bestFit="1" customWidth="1"/>
    <col min="12816" max="12817" width="2.7109375" style="399" bestFit="1" customWidth="1"/>
    <col min="12818" max="12818" width="3.5703125" style="399" bestFit="1" customWidth="1"/>
    <col min="12819" max="12819" width="2.7109375" style="399" bestFit="1" customWidth="1"/>
    <col min="12820" max="12820" width="4.42578125" style="399" bestFit="1" customWidth="1"/>
    <col min="12821" max="12825" width="9.140625" style="399"/>
    <col min="12826" max="12837" width="2" style="399" bestFit="1" customWidth="1"/>
    <col min="12838" max="13056" width="9.140625" style="399"/>
    <col min="13057" max="13057" width="3.85546875" style="399" customWidth="1"/>
    <col min="13058" max="13058" width="4.42578125" style="399" customWidth="1"/>
    <col min="13059" max="13059" width="2.5703125" style="399" customWidth="1"/>
    <col min="13060" max="13060" width="3.5703125" style="399" customWidth="1"/>
    <col min="13061" max="13061" width="3" style="399" customWidth="1"/>
    <col min="13062" max="13062" width="4.28515625" style="399" customWidth="1"/>
    <col min="13063" max="13063" width="4.140625" style="399" customWidth="1"/>
    <col min="13064" max="13064" width="5.140625" style="399" customWidth="1"/>
    <col min="13065" max="13065" width="5.7109375" style="399" customWidth="1"/>
    <col min="13066" max="13066" width="50.42578125" style="399" customWidth="1"/>
    <col min="13067" max="13068" width="12.5703125" style="399" customWidth="1"/>
    <col min="13069" max="13069" width="14.5703125" style="399" customWidth="1"/>
    <col min="13070" max="13070" width="3.5703125" style="399" bestFit="1" customWidth="1"/>
    <col min="13071" max="13071" width="1.85546875" style="399" bestFit="1" customWidth="1"/>
    <col min="13072" max="13073" width="2.7109375" style="399" bestFit="1" customWidth="1"/>
    <col min="13074" max="13074" width="3.5703125" style="399" bestFit="1" customWidth="1"/>
    <col min="13075" max="13075" width="2.7109375" style="399" bestFit="1" customWidth="1"/>
    <col min="13076" max="13076" width="4.42578125" style="399" bestFit="1" customWidth="1"/>
    <col min="13077" max="13081" width="9.140625" style="399"/>
    <col min="13082" max="13093" width="2" style="399" bestFit="1" customWidth="1"/>
    <col min="13094" max="13312" width="9.140625" style="399"/>
    <col min="13313" max="13313" width="3.85546875" style="399" customWidth="1"/>
    <col min="13314" max="13314" width="4.42578125" style="399" customWidth="1"/>
    <col min="13315" max="13315" width="2.5703125" style="399" customWidth="1"/>
    <col min="13316" max="13316" width="3.5703125" style="399" customWidth="1"/>
    <col min="13317" max="13317" width="3" style="399" customWidth="1"/>
    <col min="13318" max="13318" width="4.28515625" style="399" customWidth="1"/>
    <col min="13319" max="13319" width="4.140625" style="399" customWidth="1"/>
    <col min="13320" max="13320" width="5.140625" style="399" customWidth="1"/>
    <col min="13321" max="13321" width="5.7109375" style="399" customWidth="1"/>
    <col min="13322" max="13322" width="50.42578125" style="399" customWidth="1"/>
    <col min="13323" max="13324" width="12.5703125" style="399" customWidth="1"/>
    <col min="13325" max="13325" width="14.5703125" style="399" customWidth="1"/>
    <col min="13326" max="13326" width="3.5703125" style="399" bestFit="1" customWidth="1"/>
    <col min="13327" max="13327" width="1.85546875" style="399" bestFit="1" customWidth="1"/>
    <col min="13328" max="13329" width="2.7109375" style="399" bestFit="1" customWidth="1"/>
    <col min="13330" max="13330" width="3.5703125" style="399" bestFit="1" customWidth="1"/>
    <col min="13331" max="13331" width="2.7109375" style="399" bestFit="1" customWidth="1"/>
    <col min="13332" max="13332" width="4.42578125" style="399" bestFit="1" customWidth="1"/>
    <col min="13333" max="13337" width="9.140625" style="399"/>
    <col min="13338" max="13349" width="2" style="399" bestFit="1" customWidth="1"/>
    <col min="13350" max="13568" width="9.140625" style="399"/>
    <col min="13569" max="13569" width="3.85546875" style="399" customWidth="1"/>
    <col min="13570" max="13570" width="4.42578125" style="399" customWidth="1"/>
    <col min="13571" max="13571" width="2.5703125" style="399" customWidth="1"/>
    <col min="13572" max="13572" width="3.5703125" style="399" customWidth="1"/>
    <col min="13573" max="13573" width="3" style="399" customWidth="1"/>
    <col min="13574" max="13574" width="4.28515625" style="399" customWidth="1"/>
    <col min="13575" max="13575" width="4.140625" style="399" customWidth="1"/>
    <col min="13576" max="13576" width="5.140625" style="399" customWidth="1"/>
    <col min="13577" max="13577" width="5.7109375" style="399" customWidth="1"/>
    <col min="13578" max="13578" width="50.42578125" style="399" customWidth="1"/>
    <col min="13579" max="13580" width="12.5703125" style="399" customWidth="1"/>
    <col min="13581" max="13581" width="14.5703125" style="399" customWidth="1"/>
    <col min="13582" max="13582" width="3.5703125" style="399" bestFit="1" customWidth="1"/>
    <col min="13583" max="13583" width="1.85546875" style="399" bestFit="1" customWidth="1"/>
    <col min="13584" max="13585" width="2.7109375" style="399" bestFit="1" customWidth="1"/>
    <col min="13586" max="13586" width="3.5703125" style="399" bestFit="1" customWidth="1"/>
    <col min="13587" max="13587" width="2.7109375" style="399" bestFit="1" customWidth="1"/>
    <col min="13588" max="13588" width="4.42578125" style="399" bestFit="1" customWidth="1"/>
    <col min="13589" max="13593" width="9.140625" style="399"/>
    <col min="13594" max="13605" width="2" style="399" bestFit="1" customWidth="1"/>
    <col min="13606" max="13824" width="9.140625" style="399"/>
    <col min="13825" max="13825" width="3.85546875" style="399" customWidth="1"/>
    <col min="13826" max="13826" width="4.42578125" style="399" customWidth="1"/>
    <col min="13827" max="13827" width="2.5703125" style="399" customWidth="1"/>
    <col min="13828" max="13828" width="3.5703125" style="399" customWidth="1"/>
    <col min="13829" max="13829" width="3" style="399" customWidth="1"/>
    <col min="13830" max="13830" width="4.28515625" style="399" customWidth="1"/>
    <col min="13831" max="13831" width="4.140625" style="399" customWidth="1"/>
    <col min="13832" max="13832" width="5.140625" style="399" customWidth="1"/>
    <col min="13833" max="13833" width="5.7109375" style="399" customWidth="1"/>
    <col min="13834" max="13834" width="50.42578125" style="399" customWidth="1"/>
    <col min="13835" max="13836" width="12.5703125" style="399" customWidth="1"/>
    <col min="13837" max="13837" width="14.5703125" style="399" customWidth="1"/>
    <col min="13838" max="13838" width="3.5703125" style="399" bestFit="1" customWidth="1"/>
    <col min="13839" max="13839" width="1.85546875" style="399" bestFit="1" customWidth="1"/>
    <col min="13840" max="13841" width="2.7109375" style="399" bestFit="1" customWidth="1"/>
    <col min="13842" max="13842" width="3.5703125" style="399" bestFit="1" customWidth="1"/>
    <col min="13843" max="13843" width="2.7109375" style="399" bestFit="1" customWidth="1"/>
    <col min="13844" max="13844" width="4.42578125" style="399" bestFit="1" customWidth="1"/>
    <col min="13845" max="13849" width="9.140625" style="399"/>
    <col min="13850" max="13861" width="2" style="399" bestFit="1" customWidth="1"/>
    <col min="13862" max="14080" width="9.140625" style="399"/>
    <col min="14081" max="14081" width="3.85546875" style="399" customWidth="1"/>
    <col min="14082" max="14082" width="4.42578125" style="399" customWidth="1"/>
    <col min="14083" max="14083" width="2.5703125" style="399" customWidth="1"/>
    <col min="14084" max="14084" width="3.5703125" style="399" customWidth="1"/>
    <col min="14085" max="14085" width="3" style="399" customWidth="1"/>
    <col min="14086" max="14086" width="4.28515625" style="399" customWidth="1"/>
    <col min="14087" max="14087" width="4.140625" style="399" customWidth="1"/>
    <col min="14088" max="14088" width="5.140625" style="399" customWidth="1"/>
    <col min="14089" max="14089" width="5.7109375" style="399" customWidth="1"/>
    <col min="14090" max="14090" width="50.42578125" style="399" customWidth="1"/>
    <col min="14091" max="14092" width="12.5703125" style="399" customWidth="1"/>
    <col min="14093" max="14093" width="14.5703125" style="399" customWidth="1"/>
    <col min="14094" max="14094" width="3.5703125" style="399" bestFit="1" customWidth="1"/>
    <col min="14095" max="14095" width="1.85546875" style="399" bestFit="1" customWidth="1"/>
    <col min="14096" max="14097" width="2.7109375" style="399" bestFit="1" customWidth="1"/>
    <col min="14098" max="14098" width="3.5703125" style="399" bestFit="1" customWidth="1"/>
    <col min="14099" max="14099" width="2.7109375" style="399" bestFit="1" customWidth="1"/>
    <col min="14100" max="14100" width="4.42578125" style="399" bestFit="1" customWidth="1"/>
    <col min="14101" max="14105" width="9.140625" style="399"/>
    <col min="14106" max="14117" width="2" style="399" bestFit="1" customWidth="1"/>
    <col min="14118" max="14336" width="9.140625" style="399"/>
    <col min="14337" max="14337" width="3.85546875" style="399" customWidth="1"/>
    <col min="14338" max="14338" width="4.42578125" style="399" customWidth="1"/>
    <col min="14339" max="14339" width="2.5703125" style="399" customWidth="1"/>
    <col min="14340" max="14340" width="3.5703125" style="399" customWidth="1"/>
    <col min="14341" max="14341" width="3" style="399" customWidth="1"/>
    <col min="14342" max="14342" width="4.28515625" style="399" customWidth="1"/>
    <col min="14343" max="14343" width="4.140625" style="399" customWidth="1"/>
    <col min="14344" max="14344" width="5.140625" style="399" customWidth="1"/>
    <col min="14345" max="14345" width="5.7109375" style="399" customWidth="1"/>
    <col min="14346" max="14346" width="50.42578125" style="399" customWidth="1"/>
    <col min="14347" max="14348" width="12.5703125" style="399" customWidth="1"/>
    <col min="14349" max="14349" width="14.5703125" style="399" customWidth="1"/>
    <col min="14350" max="14350" width="3.5703125" style="399" bestFit="1" customWidth="1"/>
    <col min="14351" max="14351" width="1.85546875" style="399" bestFit="1" customWidth="1"/>
    <col min="14352" max="14353" width="2.7109375" style="399" bestFit="1" customWidth="1"/>
    <col min="14354" max="14354" width="3.5703125" style="399" bestFit="1" customWidth="1"/>
    <col min="14355" max="14355" width="2.7109375" style="399" bestFit="1" customWidth="1"/>
    <col min="14356" max="14356" width="4.42578125" style="399" bestFit="1" customWidth="1"/>
    <col min="14357" max="14361" width="9.140625" style="399"/>
    <col min="14362" max="14373" width="2" style="399" bestFit="1" customWidth="1"/>
    <col min="14374" max="14592" width="9.140625" style="399"/>
    <col min="14593" max="14593" width="3.85546875" style="399" customWidth="1"/>
    <col min="14594" max="14594" width="4.42578125" style="399" customWidth="1"/>
    <col min="14595" max="14595" width="2.5703125" style="399" customWidth="1"/>
    <col min="14596" max="14596" width="3.5703125" style="399" customWidth="1"/>
    <col min="14597" max="14597" width="3" style="399" customWidth="1"/>
    <col min="14598" max="14598" width="4.28515625" style="399" customWidth="1"/>
    <col min="14599" max="14599" width="4.140625" style="399" customWidth="1"/>
    <col min="14600" max="14600" width="5.140625" style="399" customWidth="1"/>
    <col min="14601" max="14601" width="5.7109375" style="399" customWidth="1"/>
    <col min="14602" max="14602" width="50.42578125" style="399" customWidth="1"/>
    <col min="14603" max="14604" width="12.5703125" style="399" customWidth="1"/>
    <col min="14605" max="14605" width="14.5703125" style="399" customWidth="1"/>
    <col min="14606" max="14606" width="3.5703125" style="399" bestFit="1" customWidth="1"/>
    <col min="14607" max="14607" width="1.85546875" style="399" bestFit="1" customWidth="1"/>
    <col min="14608" max="14609" width="2.7109375" style="399" bestFit="1" customWidth="1"/>
    <col min="14610" max="14610" width="3.5703125" style="399" bestFit="1" customWidth="1"/>
    <col min="14611" max="14611" width="2.7109375" style="399" bestFit="1" customWidth="1"/>
    <col min="14612" max="14612" width="4.42578125" style="399" bestFit="1" customWidth="1"/>
    <col min="14613" max="14617" width="9.140625" style="399"/>
    <col min="14618" max="14629" width="2" style="399" bestFit="1" customWidth="1"/>
    <col min="14630" max="14848" width="9.140625" style="399"/>
    <col min="14849" max="14849" width="3.85546875" style="399" customWidth="1"/>
    <col min="14850" max="14850" width="4.42578125" style="399" customWidth="1"/>
    <col min="14851" max="14851" width="2.5703125" style="399" customWidth="1"/>
    <col min="14852" max="14852" width="3.5703125" style="399" customWidth="1"/>
    <col min="14853" max="14853" width="3" style="399" customWidth="1"/>
    <col min="14854" max="14854" width="4.28515625" style="399" customWidth="1"/>
    <col min="14855" max="14855" width="4.140625" style="399" customWidth="1"/>
    <col min="14856" max="14856" width="5.140625" style="399" customWidth="1"/>
    <col min="14857" max="14857" width="5.7109375" style="399" customWidth="1"/>
    <col min="14858" max="14858" width="50.42578125" style="399" customWidth="1"/>
    <col min="14859" max="14860" width="12.5703125" style="399" customWidth="1"/>
    <col min="14861" max="14861" width="14.5703125" style="399" customWidth="1"/>
    <col min="14862" max="14862" width="3.5703125" style="399" bestFit="1" customWidth="1"/>
    <col min="14863" max="14863" width="1.85546875" style="399" bestFit="1" customWidth="1"/>
    <col min="14864" max="14865" width="2.7109375" style="399" bestFit="1" customWidth="1"/>
    <col min="14866" max="14866" width="3.5703125" style="399" bestFit="1" customWidth="1"/>
    <col min="14867" max="14867" width="2.7109375" style="399" bestFit="1" customWidth="1"/>
    <col min="14868" max="14868" width="4.42578125" style="399" bestFit="1" customWidth="1"/>
    <col min="14869" max="14873" width="9.140625" style="399"/>
    <col min="14874" max="14885" width="2" style="399" bestFit="1" customWidth="1"/>
    <col min="14886" max="15104" width="9.140625" style="399"/>
    <col min="15105" max="15105" width="3.85546875" style="399" customWidth="1"/>
    <col min="15106" max="15106" width="4.42578125" style="399" customWidth="1"/>
    <col min="15107" max="15107" width="2.5703125" style="399" customWidth="1"/>
    <col min="15108" max="15108" width="3.5703125" style="399" customWidth="1"/>
    <col min="15109" max="15109" width="3" style="399" customWidth="1"/>
    <col min="15110" max="15110" width="4.28515625" style="399" customWidth="1"/>
    <col min="15111" max="15111" width="4.140625" style="399" customWidth="1"/>
    <col min="15112" max="15112" width="5.140625" style="399" customWidth="1"/>
    <col min="15113" max="15113" width="5.7109375" style="399" customWidth="1"/>
    <col min="15114" max="15114" width="50.42578125" style="399" customWidth="1"/>
    <col min="15115" max="15116" width="12.5703125" style="399" customWidth="1"/>
    <col min="15117" max="15117" width="14.5703125" style="399" customWidth="1"/>
    <col min="15118" max="15118" width="3.5703125" style="399" bestFit="1" customWidth="1"/>
    <col min="15119" max="15119" width="1.85546875" style="399" bestFit="1" customWidth="1"/>
    <col min="15120" max="15121" width="2.7109375" style="399" bestFit="1" customWidth="1"/>
    <col min="15122" max="15122" width="3.5703125" style="399" bestFit="1" customWidth="1"/>
    <col min="15123" max="15123" width="2.7109375" style="399" bestFit="1" customWidth="1"/>
    <col min="15124" max="15124" width="4.42578125" style="399" bestFit="1" customWidth="1"/>
    <col min="15125" max="15129" width="9.140625" style="399"/>
    <col min="15130" max="15141" width="2" style="399" bestFit="1" customWidth="1"/>
    <col min="15142" max="15360" width="9.140625" style="399"/>
    <col min="15361" max="15361" width="3.85546875" style="399" customWidth="1"/>
    <col min="15362" max="15362" width="4.42578125" style="399" customWidth="1"/>
    <col min="15363" max="15363" width="2.5703125" style="399" customWidth="1"/>
    <col min="15364" max="15364" width="3.5703125" style="399" customWidth="1"/>
    <col min="15365" max="15365" width="3" style="399" customWidth="1"/>
    <col min="15366" max="15366" width="4.28515625" style="399" customWidth="1"/>
    <col min="15367" max="15367" width="4.140625" style="399" customWidth="1"/>
    <col min="15368" max="15368" width="5.140625" style="399" customWidth="1"/>
    <col min="15369" max="15369" width="5.7109375" style="399" customWidth="1"/>
    <col min="15370" max="15370" width="50.42578125" style="399" customWidth="1"/>
    <col min="15371" max="15372" width="12.5703125" style="399" customWidth="1"/>
    <col min="15373" max="15373" width="14.5703125" style="399" customWidth="1"/>
    <col min="15374" max="15374" width="3.5703125" style="399" bestFit="1" customWidth="1"/>
    <col min="15375" max="15375" width="1.85546875" style="399" bestFit="1" customWidth="1"/>
    <col min="15376" max="15377" width="2.7109375" style="399" bestFit="1" customWidth="1"/>
    <col min="15378" max="15378" width="3.5703125" style="399" bestFit="1" customWidth="1"/>
    <col min="15379" max="15379" width="2.7109375" style="399" bestFit="1" customWidth="1"/>
    <col min="15380" max="15380" width="4.42578125" style="399" bestFit="1" customWidth="1"/>
    <col min="15381" max="15385" width="9.140625" style="399"/>
    <col min="15386" max="15397" width="2" style="399" bestFit="1" customWidth="1"/>
    <col min="15398" max="15616" width="9.140625" style="399"/>
    <col min="15617" max="15617" width="3.85546875" style="399" customWidth="1"/>
    <col min="15618" max="15618" width="4.42578125" style="399" customWidth="1"/>
    <col min="15619" max="15619" width="2.5703125" style="399" customWidth="1"/>
    <col min="15620" max="15620" width="3.5703125" style="399" customWidth="1"/>
    <col min="15621" max="15621" width="3" style="399" customWidth="1"/>
    <col min="15622" max="15622" width="4.28515625" style="399" customWidth="1"/>
    <col min="15623" max="15623" width="4.140625" style="399" customWidth="1"/>
    <col min="15624" max="15624" width="5.140625" style="399" customWidth="1"/>
    <col min="15625" max="15625" width="5.7109375" style="399" customWidth="1"/>
    <col min="15626" max="15626" width="50.42578125" style="399" customWidth="1"/>
    <col min="15627" max="15628" width="12.5703125" style="399" customWidth="1"/>
    <col min="15629" max="15629" width="14.5703125" style="399" customWidth="1"/>
    <col min="15630" max="15630" width="3.5703125" style="399" bestFit="1" customWidth="1"/>
    <col min="15631" max="15631" width="1.85546875" style="399" bestFit="1" customWidth="1"/>
    <col min="15632" max="15633" width="2.7109375" style="399" bestFit="1" customWidth="1"/>
    <col min="15634" max="15634" width="3.5703125" style="399" bestFit="1" customWidth="1"/>
    <col min="15635" max="15635" width="2.7109375" style="399" bestFit="1" customWidth="1"/>
    <col min="15636" max="15636" width="4.42578125" style="399" bestFit="1" customWidth="1"/>
    <col min="15637" max="15641" width="9.140625" style="399"/>
    <col min="15642" max="15653" width="2" style="399" bestFit="1" customWidth="1"/>
    <col min="15654" max="15872" width="9.140625" style="399"/>
    <col min="15873" max="15873" width="3.85546875" style="399" customWidth="1"/>
    <col min="15874" max="15874" width="4.42578125" style="399" customWidth="1"/>
    <col min="15875" max="15875" width="2.5703125" style="399" customWidth="1"/>
    <col min="15876" max="15876" width="3.5703125" style="399" customWidth="1"/>
    <col min="15877" max="15877" width="3" style="399" customWidth="1"/>
    <col min="15878" max="15878" width="4.28515625" style="399" customWidth="1"/>
    <col min="15879" max="15879" width="4.140625" style="399" customWidth="1"/>
    <col min="15880" max="15880" width="5.140625" style="399" customWidth="1"/>
    <col min="15881" max="15881" width="5.7109375" style="399" customWidth="1"/>
    <col min="15882" max="15882" width="50.42578125" style="399" customWidth="1"/>
    <col min="15883" max="15884" width="12.5703125" style="399" customWidth="1"/>
    <col min="15885" max="15885" width="14.5703125" style="399" customWidth="1"/>
    <col min="15886" max="15886" width="3.5703125" style="399" bestFit="1" customWidth="1"/>
    <col min="15887" max="15887" width="1.85546875" style="399" bestFit="1" customWidth="1"/>
    <col min="15888" max="15889" width="2.7109375" style="399" bestFit="1" customWidth="1"/>
    <col min="15890" max="15890" width="3.5703125" style="399" bestFit="1" customWidth="1"/>
    <col min="15891" max="15891" width="2.7109375" style="399" bestFit="1" customWidth="1"/>
    <col min="15892" max="15892" width="4.42578125" style="399" bestFit="1" customWidth="1"/>
    <col min="15893" max="15897" width="9.140625" style="399"/>
    <col min="15898" max="15909" width="2" style="399" bestFit="1" customWidth="1"/>
    <col min="15910" max="16128" width="9.140625" style="399"/>
    <col min="16129" max="16129" width="3.85546875" style="399" customWidth="1"/>
    <col min="16130" max="16130" width="4.42578125" style="399" customWidth="1"/>
    <col min="16131" max="16131" width="2.5703125" style="399" customWidth="1"/>
    <col min="16132" max="16132" width="3.5703125" style="399" customWidth="1"/>
    <col min="16133" max="16133" width="3" style="399" customWidth="1"/>
    <col min="16134" max="16134" width="4.28515625" style="399" customWidth="1"/>
    <col min="16135" max="16135" width="4.140625" style="399" customWidth="1"/>
    <col min="16136" max="16136" width="5.140625" style="399" customWidth="1"/>
    <col min="16137" max="16137" width="5.7109375" style="399" customWidth="1"/>
    <col min="16138" max="16138" width="50.42578125" style="399" customWidth="1"/>
    <col min="16139" max="16140" width="12.5703125" style="399" customWidth="1"/>
    <col min="16141" max="16141" width="14.5703125" style="399" customWidth="1"/>
    <col min="16142" max="16142" width="3.5703125" style="399" bestFit="1" customWidth="1"/>
    <col min="16143" max="16143" width="1.85546875" style="399" bestFit="1" customWidth="1"/>
    <col min="16144" max="16145" width="2.7109375" style="399" bestFit="1" customWidth="1"/>
    <col min="16146" max="16146" width="3.5703125" style="399" bestFit="1" customWidth="1"/>
    <col min="16147" max="16147" width="2.7109375" style="399" bestFit="1" customWidth="1"/>
    <col min="16148" max="16148" width="4.42578125" style="399" bestFit="1" customWidth="1"/>
    <col min="16149" max="16153" width="9.140625" style="399"/>
    <col min="16154" max="16165" width="2" style="399" bestFit="1" customWidth="1"/>
    <col min="16166" max="16384" width="9.140625" style="399"/>
  </cols>
  <sheetData>
    <row r="1" spans="1:37" s="385" customFormat="1" ht="16.7" customHeight="1" x14ac:dyDescent="0.2">
      <c r="A1" s="381"/>
      <c r="B1" s="382"/>
      <c r="C1" s="382"/>
      <c r="D1" s="382"/>
      <c r="E1" s="382"/>
      <c r="F1" s="382"/>
      <c r="G1" s="382"/>
      <c r="H1" s="382"/>
      <c r="I1" s="382"/>
      <c r="J1" s="382"/>
      <c r="K1" s="381"/>
      <c r="L1" s="381"/>
      <c r="M1" s="383" t="s">
        <v>314</v>
      </c>
      <c r="N1" s="384"/>
      <c r="O1" s="384"/>
      <c r="P1" s="384"/>
      <c r="Q1" s="384"/>
      <c r="R1" s="384"/>
      <c r="S1" s="384"/>
      <c r="T1" s="384"/>
      <c r="U1" s="384"/>
      <c r="V1" s="384"/>
      <c r="W1" s="384"/>
      <c r="X1" s="384"/>
      <c r="Y1" s="384"/>
      <c r="Z1" s="384"/>
      <c r="AA1" s="384"/>
      <c r="AB1" s="384"/>
      <c r="AC1" s="384"/>
      <c r="AD1" s="384"/>
      <c r="AE1" s="384"/>
      <c r="AF1" s="384"/>
      <c r="AG1" s="384"/>
      <c r="AH1" s="384"/>
      <c r="AI1" s="384"/>
      <c r="AJ1" s="384"/>
      <c r="AK1" s="384"/>
    </row>
    <row r="2" spans="1:37" s="385" customFormat="1" ht="15.75" customHeight="1" x14ac:dyDescent="0.2">
      <c r="A2" s="381"/>
      <c r="B2" s="382"/>
      <c r="C2" s="382"/>
      <c r="D2" s="382"/>
      <c r="E2" s="382"/>
      <c r="F2" s="382"/>
      <c r="G2" s="382"/>
      <c r="H2" s="382"/>
      <c r="I2" s="382"/>
      <c r="J2" s="382"/>
      <c r="K2" s="465" t="s">
        <v>456</v>
      </c>
      <c r="L2" s="465"/>
      <c r="M2" s="465"/>
      <c r="N2" s="384"/>
      <c r="O2" s="384"/>
      <c r="P2" s="384"/>
      <c r="Q2" s="384"/>
      <c r="R2" s="384"/>
      <c r="S2" s="384"/>
      <c r="T2" s="384"/>
      <c r="U2" s="384"/>
      <c r="V2" s="384"/>
      <c r="W2" s="384"/>
      <c r="X2" s="384"/>
      <c r="Y2" s="384"/>
      <c r="Z2" s="384"/>
      <c r="AA2" s="384"/>
      <c r="AB2" s="384"/>
      <c r="AC2" s="384"/>
      <c r="AD2" s="384"/>
      <c r="AE2" s="384"/>
      <c r="AF2" s="384"/>
      <c r="AG2" s="384"/>
      <c r="AH2" s="384"/>
      <c r="AI2" s="384"/>
      <c r="AJ2" s="384"/>
      <c r="AK2" s="384"/>
    </row>
    <row r="3" spans="1:37" s="385" customFormat="1" ht="15.75" customHeight="1" x14ac:dyDescent="0.2">
      <c r="A3" s="381"/>
      <c r="B3" s="382"/>
      <c r="C3" s="382"/>
      <c r="D3" s="382"/>
      <c r="E3" s="382"/>
      <c r="F3" s="382"/>
      <c r="G3" s="382"/>
      <c r="H3" s="382"/>
      <c r="I3" s="382"/>
      <c r="J3" s="465" t="s">
        <v>457</v>
      </c>
      <c r="K3" s="465"/>
      <c r="L3" s="465"/>
      <c r="M3" s="465"/>
      <c r="N3" s="384"/>
      <c r="O3" s="384"/>
      <c r="P3" s="384"/>
      <c r="Q3" s="384"/>
      <c r="R3" s="384"/>
      <c r="S3" s="384"/>
      <c r="T3" s="384"/>
      <c r="U3" s="384"/>
      <c r="V3" s="384"/>
      <c r="W3" s="384"/>
      <c r="X3" s="384"/>
      <c r="Y3" s="384"/>
      <c r="Z3" s="384"/>
      <c r="AA3" s="384"/>
      <c r="AB3" s="384"/>
      <c r="AC3" s="384"/>
      <c r="AD3" s="384"/>
      <c r="AE3" s="384"/>
      <c r="AF3" s="384"/>
      <c r="AG3" s="384"/>
      <c r="AH3" s="384"/>
      <c r="AI3" s="384"/>
      <c r="AJ3" s="384"/>
      <c r="AK3" s="384"/>
    </row>
    <row r="4" spans="1:37" s="385" customFormat="1" ht="14.25" customHeight="1" x14ac:dyDescent="0.2">
      <c r="A4" s="381"/>
      <c r="B4" s="382"/>
      <c r="C4" s="382"/>
      <c r="D4" s="382"/>
      <c r="E4" s="382"/>
      <c r="F4" s="382"/>
      <c r="G4" s="382"/>
      <c r="H4" s="382"/>
      <c r="I4" s="382"/>
      <c r="J4" s="382"/>
      <c r="K4" s="381"/>
      <c r="L4" s="465" t="s">
        <v>476</v>
      </c>
      <c r="M4" s="465"/>
      <c r="N4" s="384"/>
      <c r="O4" s="384"/>
      <c r="P4" s="384"/>
      <c r="Q4" s="384"/>
      <c r="R4" s="384"/>
      <c r="S4" s="384"/>
      <c r="T4" s="384"/>
      <c r="U4" s="384"/>
      <c r="V4" s="384"/>
      <c r="W4" s="384"/>
      <c r="X4" s="384"/>
      <c r="Y4" s="384"/>
      <c r="Z4" s="384"/>
      <c r="AA4" s="384"/>
      <c r="AB4" s="384"/>
      <c r="AC4" s="384"/>
      <c r="AD4" s="384"/>
      <c r="AE4" s="384"/>
      <c r="AF4" s="384"/>
      <c r="AG4" s="384"/>
      <c r="AH4" s="384"/>
      <c r="AI4" s="384"/>
      <c r="AJ4" s="384"/>
      <c r="AK4" s="384"/>
    </row>
    <row r="5" spans="1:37" s="385" customFormat="1" ht="16.5" customHeight="1" x14ac:dyDescent="0.2">
      <c r="A5" s="381"/>
      <c r="B5" s="382"/>
      <c r="C5" s="382"/>
      <c r="D5" s="382"/>
      <c r="E5" s="382"/>
      <c r="F5" s="382"/>
      <c r="G5" s="382"/>
      <c r="H5" s="382"/>
      <c r="I5" s="382"/>
      <c r="J5" s="382"/>
      <c r="K5" s="381"/>
      <c r="L5" s="381"/>
      <c r="M5" s="381"/>
      <c r="N5" s="384"/>
      <c r="O5" s="384"/>
      <c r="P5" s="384"/>
      <c r="Q5" s="384"/>
      <c r="R5" s="384"/>
      <c r="S5" s="384"/>
      <c r="T5" s="384"/>
      <c r="U5" s="384"/>
      <c r="V5" s="384"/>
      <c r="W5" s="384"/>
      <c r="X5" s="384"/>
      <c r="Y5" s="384"/>
      <c r="Z5" s="384"/>
      <c r="AA5" s="384"/>
      <c r="AB5" s="384"/>
      <c r="AC5" s="384"/>
      <c r="AD5" s="384"/>
      <c r="AE5" s="384"/>
      <c r="AF5" s="384"/>
      <c r="AG5" s="384"/>
      <c r="AH5" s="384"/>
      <c r="AI5" s="384"/>
      <c r="AJ5" s="384"/>
      <c r="AK5" s="384"/>
    </row>
    <row r="6" spans="1:37" s="385" customFormat="1" ht="15.75" customHeight="1" x14ac:dyDescent="0.2">
      <c r="A6" s="466" t="s">
        <v>315</v>
      </c>
      <c r="B6" s="466"/>
      <c r="C6" s="466"/>
      <c r="D6" s="466"/>
      <c r="E6" s="466"/>
      <c r="F6" s="466"/>
      <c r="G6" s="466"/>
      <c r="H6" s="466"/>
      <c r="I6" s="466"/>
      <c r="J6" s="466"/>
      <c r="K6" s="466"/>
      <c r="L6" s="466"/>
      <c r="M6" s="466"/>
      <c r="N6" s="384"/>
      <c r="O6" s="384"/>
      <c r="P6" s="384"/>
      <c r="Q6" s="384"/>
      <c r="R6" s="384"/>
      <c r="S6" s="384"/>
      <c r="T6" s="384"/>
      <c r="U6" s="384"/>
      <c r="V6" s="384"/>
      <c r="W6" s="384"/>
      <c r="X6" s="384"/>
      <c r="Y6" s="384"/>
      <c r="Z6" s="384"/>
      <c r="AA6" s="384"/>
      <c r="AB6" s="384"/>
      <c r="AC6" s="384"/>
      <c r="AD6" s="384"/>
      <c r="AE6" s="384"/>
      <c r="AF6" s="384"/>
      <c r="AG6" s="384"/>
      <c r="AH6" s="384"/>
      <c r="AI6" s="384"/>
      <c r="AJ6" s="384"/>
      <c r="AK6" s="384"/>
    </row>
    <row r="7" spans="1:37" s="385" customFormat="1" ht="14.25" customHeight="1" x14ac:dyDescent="0.2">
      <c r="A7" s="381"/>
      <c r="B7" s="382"/>
      <c r="C7" s="382"/>
      <c r="D7" s="382"/>
      <c r="E7" s="382"/>
      <c r="F7" s="382"/>
      <c r="G7" s="382"/>
      <c r="H7" s="382"/>
      <c r="I7" s="382"/>
      <c r="J7" s="382"/>
      <c r="K7" s="381"/>
      <c r="L7" s="381"/>
      <c r="M7" s="381"/>
      <c r="N7" s="384"/>
      <c r="O7" s="384"/>
      <c r="P7" s="384"/>
      <c r="Q7" s="384"/>
      <c r="R7" s="384"/>
      <c r="S7" s="384"/>
      <c r="T7" s="384"/>
      <c r="U7" s="384"/>
      <c r="V7" s="384"/>
      <c r="W7" s="384"/>
      <c r="X7" s="384"/>
      <c r="Y7" s="384"/>
      <c r="Z7" s="384"/>
      <c r="AA7" s="384"/>
      <c r="AB7" s="384"/>
      <c r="AC7" s="384"/>
      <c r="AD7" s="384"/>
      <c r="AE7" s="384"/>
      <c r="AF7" s="384"/>
      <c r="AG7" s="384"/>
      <c r="AH7" s="384"/>
      <c r="AI7" s="384"/>
      <c r="AJ7" s="384"/>
      <c r="AK7" s="384"/>
    </row>
    <row r="8" spans="1:37" s="385" customFormat="1" ht="15.75" customHeight="1" x14ac:dyDescent="0.2">
      <c r="A8" s="381"/>
      <c r="B8" s="382"/>
      <c r="C8" s="382"/>
      <c r="D8" s="382"/>
      <c r="E8" s="382"/>
      <c r="F8" s="382"/>
      <c r="G8" s="382"/>
      <c r="H8" s="382"/>
      <c r="I8" s="382"/>
      <c r="J8" s="382"/>
      <c r="K8" s="381"/>
      <c r="L8" s="381"/>
      <c r="M8" s="386" t="s">
        <v>316</v>
      </c>
      <c r="N8" s="384"/>
      <c r="O8" s="384"/>
      <c r="P8" s="384"/>
      <c r="Q8" s="384"/>
      <c r="R8" s="384"/>
      <c r="S8" s="384"/>
      <c r="T8" s="384"/>
      <c r="U8" s="384"/>
      <c r="V8" s="384"/>
      <c r="W8" s="384"/>
      <c r="X8" s="384"/>
      <c r="Y8" s="384"/>
      <c r="Z8" s="384"/>
      <c r="AA8" s="384"/>
      <c r="AB8" s="384"/>
      <c r="AC8" s="384"/>
      <c r="AD8" s="384"/>
      <c r="AE8" s="384"/>
      <c r="AF8" s="384"/>
      <c r="AG8" s="384"/>
      <c r="AH8" s="384"/>
      <c r="AI8" s="384"/>
      <c r="AJ8" s="384"/>
      <c r="AK8" s="384"/>
    </row>
    <row r="9" spans="1:37" s="385" customFormat="1" ht="15" customHeight="1" x14ac:dyDescent="0.2">
      <c r="A9" s="467" t="s">
        <v>317</v>
      </c>
      <c r="B9" s="468" t="s">
        <v>285</v>
      </c>
      <c r="C9" s="469"/>
      <c r="D9" s="469"/>
      <c r="E9" s="469"/>
      <c r="F9" s="469"/>
      <c r="G9" s="469"/>
      <c r="H9" s="469"/>
      <c r="I9" s="470"/>
      <c r="J9" s="471" t="s">
        <v>318</v>
      </c>
      <c r="K9" s="472" t="s">
        <v>319</v>
      </c>
      <c r="L9" s="472" t="s">
        <v>320</v>
      </c>
      <c r="M9" s="472" t="s">
        <v>321</v>
      </c>
      <c r="N9" s="384"/>
      <c r="O9" s="384"/>
      <c r="P9" s="384"/>
      <c r="Q9" s="384"/>
      <c r="R9" s="384"/>
      <c r="S9" s="384"/>
      <c r="T9" s="384"/>
      <c r="U9" s="384"/>
      <c r="V9" s="384"/>
      <c r="W9" s="384"/>
      <c r="X9" s="384"/>
      <c r="Y9" s="384"/>
      <c r="Z9" s="384"/>
      <c r="AA9" s="384"/>
      <c r="AB9" s="384"/>
      <c r="AC9" s="384"/>
      <c r="AD9" s="384"/>
      <c r="AE9" s="384"/>
      <c r="AF9" s="384"/>
      <c r="AG9" s="384"/>
      <c r="AH9" s="384"/>
      <c r="AI9" s="384"/>
      <c r="AJ9" s="384"/>
      <c r="AK9" s="384"/>
    </row>
    <row r="10" spans="1:37" s="385" customFormat="1" ht="138" customHeight="1" x14ac:dyDescent="0.2">
      <c r="A10" s="467"/>
      <c r="B10" s="387" t="s">
        <v>322</v>
      </c>
      <c r="C10" s="387" t="s">
        <v>323</v>
      </c>
      <c r="D10" s="387" t="s">
        <v>324</v>
      </c>
      <c r="E10" s="387" t="s">
        <v>325</v>
      </c>
      <c r="F10" s="387" t="s">
        <v>326</v>
      </c>
      <c r="G10" s="387" t="s">
        <v>327</v>
      </c>
      <c r="H10" s="387" t="s">
        <v>328</v>
      </c>
      <c r="I10" s="387" t="s">
        <v>329</v>
      </c>
      <c r="J10" s="472"/>
      <c r="K10" s="472"/>
      <c r="L10" s="472"/>
      <c r="M10" s="472"/>
      <c r="N10" s="384"/>
      <c r="O10" s="384"/>
      <c r="P10" s="384"/>
      <c r="Q10" s="384"/>
      <c r="R10" s="384"/>
      <c r="S10" s="384"/>
      <c r="T10" s="384"/>
      <c r="U10" s="384"/>
      <c r="V10" s="384"/>
      <c r="W10" s="384"/>
      <c r="X10" s="384"/>
      <c r="Y10" s="384"/>
      <c r="Z10" s="384"/>
      <c r="AA10" s="384"/>
      <c r="AB10" s="384"/>
      <c r="AC10" s="384"/>
      <c r="AD10" s="384"/>
      <c r="AE10" s="384"/>
      <c r="AF10" s="384"/>
      <c r="AG10" s="384"/>
      <c r="AH10" s="384"/>
      <c r="AI10" s="384"/>
      <c r="AJ10" s="384"/>
      <c r="AK10" s="384"/>
    </row>
    <row r="11" spans="1:37" s="385" customFormat="1" ht="12.95" customHeight="1" x14ac:dyDescent="0.2">
      <c r="A11" s="388"/>
      <c r="B11" s="389">
        <v>1</v>
      </c>
      <c r="C11" s="389">
        <v>2</v>
      </c>
      <c r="D11" s="389">
        <v>3</v>
      </c>
      <c r="E11" s="389">
        <v>4</v>
      </c>
      <c r="F11" s="389">
        <v>5</v>
      </c>
      <c r="G11" s="389">
        <v>6</v>
      </c>
      <c r="H11" s="389">
        <v>7</v>
      </c>
      <c r="I11" s="389">
        <v>8</v>
      </c>
      <c r="J11" s="389">
        <v>9</v>
      </c>
      <c r="K11" s="390">
        <v>10</v>
      </c>
      <c r="L11" s="390">
        <v>11</v>
      </c>
      <c r="M11" s="390">
        <v>12</v>
      </c>
      <c r="N11" s="384"/>
      <c r="O11" s="384"/>
      <c r="P11" s="384"/>
      <c r="Q11" s="384"/>
      <c r="R11" s="384"/>
      <c r="S11" s="384"/>
      <c r="T11" s="384"/>
      <c r="U11" s="384"/>
      <c r="V11" s="384"/>
      <c r="W11" s="384"/>
      <c r="X11" s="384"/>
      <c r="Y11" s="384"/>
      <c r="Z11" s="384"/>
      <c r="AA11" s="384"/>
      <c r="AB11" s="384"/>
      <c r="AC11" s="384"/>
      <c r="AD11" s="384"/>
      <c r="AE11" s="384"/>
      <c r="AF11" s="384"/>
      <c r="AG11" s="384"/>
      <c r="AH11" s="384"/>
      <c r="AI11" s="384"/>
      <c r="AJ11" s="384"/>
      <c r="AK11" s="384"/>
    </row>
    <row r="12" spans="1:37" ht="14.25" customHeight="1" x14ac:dyDescent="0.25">
      <c r="A12" s="391" t="s">
        <v>330</v>
      </c>
      <c r="B12" s="392" t="s">
        <v>331</v>
      </c>
      <c r="C12" s="392" t="s">
        <v>330</v>
      </c>
      <c r="D12" s="392" t="s">
        <v>332</v>
      </c>
      <c r="E12" s="392" t="s">
        <v>332</v>
      </c>
      <c r="F12" s="392" t="s">
        <v>331</v>
      </c>
      <c r="G12" s="392" t="s">
        <v>332</v>
      </c>
      <c r="H12" s="392" t="s">
        <v>333</v>
      </c>
      <c r="I12" s="392" t="s">
        <v>331</v>
      </c>
      <c r="J12" s="393" t="s">
        <v>334</v>
      </c>
      <c r="K12" s="394">
        <f>SUM(K13,K35,K42)</f>
        <v>1797.3999999999999</v>
      </c>
      <c r="L12" s="394">
        <f>SUM(L13,L35,L42)</f>
        <v>1890.0000000000002</v>
      </c>
      <c r="M12" s="394">
        <f>SUM(M13,M35,M42)</f>
        <v>1994.8</v>
      </c>
      <c r="N12" s="395"/>
      <c r="O12" s="395"/>
      <c r="P12" s="395"/>
      <c r="Q12" s="395"/>
      <c r="R12" s="395"/>
      <c r="S12" s="395"/>
      <c r="T12" s="395"/>
      <c r="U12" s="395"/>
      <c r="V12" s="396"/>
      <c r="W12" s="397"/>
      <c r="X12" s="397"/>
      <c r="Y12" s="397"/>
    </row>
    <row r="13" spans="1:37" ht="14.25" customHeight="1" x14ac:dyDescent="0.25">
      <c r="A13" s="391" t="s">
        <v>335</v>
      </c>
      <c r="B13" s="392" t="s">
        <v>336</v>
      </c>
      <c r="C13" s="392" t="s">
        <v>330</v>
      </c>
      <c r="D13" s="392" t="s">
        <v>299</v>
      </c>
      <c r="E13" s="392" t="s">
        <v>332</v>
      </c>
      <c r="F13" s="392" t="s">
        <v>331</v>
      </c>
      <c r="G13" s="392" t="s">
        <v>332</v>
      </c>
      <c r="H13" s="392" t="s">
        <v>333</v>
      </c>
      <c r="I13" s="392" t="s">
        <v>331</v>
      </c>
      <c r="J13" s="393" t="s">
        <v>337</v>
      </c>
      <c r="K13" s="394">
        <f>SUM(K14,K16,K21,K24,K32)</f>
        <v>1797.3999999999999</v>
      </c>
      <c r="L13" s="394">
        <f>SUM(L14,L16,L21,L24,L32)</f>
        <v>1890.0000000000002</v>
      </c>
      <c r="M13" s="394">
        <f>SUM(M14,M16,M21,M24,M32)</f>
        <v>1994.8</v>
      </c>
      <c r="N13" s="395"/>
      <c r="O13" s="395"/>
      <c r="P13" s="395"/>
      <c r="Q13" s="395"/>
      <c r="R13" s="395"/>
      <c r="S13" s="395"/>
      <c r="T13" s="395"/>
      <c r="U13" s="395"/>
      <c r="V13" s="396"/>
      <c r="W13" s="397"/>
      <c r="X13" s="397"/>
      <c r="Y13" s="397"/>
    </row>
    <row r="14" spans="1:37" ht="14.25" customHeight="1" x14ac:dyDescent="0.25">
      <c r="A14" s="391" t="s">
        <v>338</v>
      </c>
      <c r="B14" s="392" t="s">
        <v>336</v>
      </c>
      <c r="C14" s="392" t="s">
        <v>330</v>
      </c>
      <c r="D14" s="392" t="s">
        <v>299</v>
      </c>
      <c r="E14" s="392" t="s">
        <v>339</v>
      </c>
      <c r="F14" s="392" t="s">
        <v>331</v>
      </c>
      <c r="G14" s="392" t="s">
        <v>299</v>
      </c>
      <c r="H14" s="392" t="s">
        <v>333</v>
      </c>
      <c r="I14" s="392" t="s">
        <v>340</v>
      </c>
      <c r="J14" s="400" t="s">
        <v>341</v>
      </c>
      <c r="K14" s="401">
        <f>SUM(K15)</f>
        <v>1013.2</v>
      </c>
      <c r="L14" s="401">
        <f>SUM(L15)</f>
        <v>1070.9000000000001</v>
      </c>
      <c r="M14" s="401">
        <f>SUM(M15)</f>
        <v>1137.3</v>
      </c>
      <c r="N14" s="395"/>
      <c r="O14" s="395"/>
      <c r="P14" s="395"/>
      <c r="Q14" s="395"/>
      <c r="R14" s="395"/>
      <c r="S14" s="395"/>
      <c r="T14" s="395"/>
      <c r="U14" s="395"/>
      <c r="V14" s="396"/>
      <c r="W14" s="397"/>
      <c r="X14" s="397"/>
      <c r="Y14" s="397"/>
    </row>
    <row r="15" spans="1:37" ht="67.5" customHeight="1" x14ac:dyDescent="0.25">
      <c r="A15" s="391" t="s">
        <v>342</v>
      </c>
      <c r="B15" s="392" t="s">
        <v>336</v>
      </c>
      <c r="C15" s="392" t="s">
        <v>330</v>
      </c>
      <c r="D15" s="392" t="s">
        <v>299</v>
      </c>
      <c r="E15" s="392" t="s">
        <v>339</v>
      </c>
      <c r="F15" s="392" t="s">
        <v>343</v>
      </c>
      <c r="G15" s="392" t="s">
        <v>299</v>
      </c>
      <c r="H15" s="392" t="s">
        <v>333</v>
      </c>
      <c r="I15" s="392" t="s">
        <v>340</v>
      </c>
      <c r="J15" s="400" t="s">
        <v>344</v>
      </c>
      <c r="K15" s="402">
        <v>1013.2</v>
      </c>
      <c r="L15" s="402">
        <v>1070.9000000000001</v>
      </c>
      <c r="M15" s="402">
        <v>1137.3</v>
      </c>
      <c r="N15" s="395"/>
      <c r="O15" s="395"/>
      <c r="P15" s="395"/>
      <c r="Q15" s="395"/>
      <c r="R15" s="395"/>
      <c r="S15" s="395"/>
      <c r="T15" s="395"/>
      <c r="U15" s="395"/>
      <c r="V15" s="396"/>
      <c r="W15" s="397"/>
      <c r="X15" s="397"/>
      <c r="Y15" s="397"/>
    </row>
    <row r="16" spans="1:37" ht="27.75" customHeight="1" x14ac:dyDescent="0.25">
      <c r="A16" s="391" t="s">
        <v>345</v>
      </c>
      <c r="B16" s="392" t="s">
        <v>331</v>
      </c>
      <c r="C16" s="392" t="s">
        <v>330</v>
      </c>
      <c r="D16" s="392" t="s">
        <v>307</v>
      </c>
      <c r="E16" s="392" t="s">
        <v>332</v>
      </c>
      <c r="F16" s="392" t="s">
        <v>331</v>
      </c>
      <c r="G16" s="392" t="s">
        <v>332</v>
      </c>
      <c r="H16" s="392" t="s">
        <v>333</v>
      </c>
      <c r="I16" s="392" t="s">
        <v>331</v>
      </c>
      <c r="J16" s="393" t="s">
        <v>346</v>
      </c>
      <c r="K16" s="394">
        <f>SUM(K17:K20)</f>
        <v>670.9</v>
      </c>
      <c r="L16" s="394">
        <f>SUM(L17:L20)</f>
        <v>706.90000000000009</v>
      </c>
      <c r="M16" s="394">
        <f>SUM(M17:M20)</f>
        <v>746.3</v>
      </c>
      <c r="N16" s="395"/>
      <c r="O16" s="395"/>
      <c r="P16" s="395"/>
      <c r="Q16" s="395"/>
      <c r="R16" s="395"/>
      <c r="S16" s="395"/>
      <c r="T16" s="395"/>
      <c r="U16" s="395"/>
      <c r="V16" s="396"/>
      <c r="W16" s="397"/>
      <c r="X16" s="397"/>
      <c r="Y16" s="397"/>
    </row>
    <row r="17" spans="1:25" ht="91.5" customHeight="1" x14ac:dyDescent="0.25">
      <c r="A17" s="391" t="s">
        <v>347</v>
      </c>
      <c r="B17" s="392" t="s">
        <v>302</v>
      </c>
      <c r="C17" s="392" t="s">
        <v>330</v>
      </c>
      <c r="D17" s="392" t="s">
        <v>307</v>
      </c>
      <c r="E17" s="392" t="s">
        <v>339</v>
      </c>
      <c r="F17" s="392" t="s">
        <v>348</v>
      </c>
      <c r="G17" s="392" t="s">
        <v>299</v>
      </c>
      <c r="H17" s="392" t="s">
        <v>333</v>
      </c>
      <c r="I17" s="392" t="s">
        <v>340</v>
      </c>
      <c r="J17" s="400" t="s">
        <v>349</v>
      </c>
      <c r="K17" s="402">
        <v>308</v>
      </c>
      <c r="L17" s="402">
        <v>325</v>
      </c>
      <c r="M17" s="402">
        <v>345.5</v>
      </c>
      <c r="N17" s="395"/>
      <c r="O17" s="395"/>
      <c r="P17" s="395"/>
      <c r="Q17" s="395"/>
      <c r="R17" s="395"/>
      <c r="S17" s="395"/>
      <c r="T17" s="395"/>
      <c r="U17" s="395"/>
      <c r="V17" s="396"/>
      <c r="W17" s="397"/>
      <c r="X17" s="397"/>
      <c r="Y17" s="397"/>
    </row>
    <row r="18" spans="1:25" ht="110.65" customHeight="1" x14ac:dyDescent="0.25">
      <c r="A18" s="391" t="s">
        <v>350</v>
      </c>
      <c r="B18" s="392" t="s">
        <v>302</v>
      </c>
      <c r="C18" s="392" t="s">
        <v>330</v>
      </c>
      <c r="D18" s="392" t="s">
        <v>307</v>
      </c>
      <c r="E18" s="392" t="s">
        <v>339</v>
      </c>
      <c r="F18" s="392" t="s">
        <v>351</v>
      </c>
      <c r="G18" s="392" t="s">
        <v>299</v>
      </c>
      <c r="H18" s="392" t="s">
        <v>333</v>
      </c>
      <c r="I18" s="392" t="s">
        <v>340</v>
      </c>
      <c r="J18" s="400" t="s">
        <v>352</v>
      </c>
      <c r="K18" s="402">
        <v>1.8</v>
      </c>
      <c r="L18" s="402">
        <v>1.8</v>
      </c>
      <c r="M18" s="402">
        <v>1.9</v>
      </c>
      <c r="N18" s="395"/>
      <c r="O18" s="395"/>
      <c r="P18" s="395"/>
      <c r="Q18" s="395"/>
      <c r="R18" s="395"/>
      <c r="S18" s="395"/>
      <c r="T18" s="395"/>
      <c r="U18" s="395"/>
      <c r="V18" s="396"/>
      <c r="W18" s="397"/>
      <c r="X18" s="397"/>
      <c r="Y18" s="397"/>
    </row>
    <row r="19" spans="1:25" ht="105" customHeight="1" x14ac:dyDescent="0.25">
      <c r="A19" s="391" t="s">
        <v>353</v>
      </c>
      <c r="B19" s="392" t="s">
        <v>302</v>
      </c>
      <c r="C19" s="392" t="s">
        <v>330</v>
      </c>
      <c r="D19" s="392" t="s">
        <v>307</v>
      </c>
      <c r="E19" s="392" t="s">
        <v>339</v>
      </c>
      <c r="F19" s="392" t="s">
        <v>354</v>
      </c>
      <c r="G19" s="392" t="s">
        <v>299</v>
      </c>
      <c r="H19" s="392" t="s">
        <v>333</v>
      </c>
      <c r="I19" s="392" t="s">
        <v>340</v>
      </c>
      <c r="J19" s="400" t="s">
        <v>355</v>
      </c>
      <c r="K19" s="402">
        <v>405.2</v>
      </c>
      <c r="L19" s="402">
        <v>426.4</v>
      </c>
      <c r="M19" s="402">
        <v>451.9</v>
      </c>
      <c r="N19" s="395"/>
      <c r="O19" s="395"/>
      <c r="P19" s="395"/>
      <c r="Q19" s="395"/>
      <c r="R19" s="395"/>
      <c r="S19" s="395"/>
      <c r="T19" s="395"/>
      <c r="U19" s="395"/>
      <c r="V19" s="396"/>
      <c r="W19" s="397"/>
      <c r="X19" s="397"/>
      <c r="Y19" s="397"/>
    </row>
    <row r="20" spans="1:25" ht="104.25" customHeight="1" x14ac:dyDescent="0.25">
      <c r="A20" s="391" t="s">
        <v>356</v>
      </c>
      <c r="B20" s="392" t="s">
        <v>302</v>
      </c>
      <c r="C20" s="392" t="s">
        <v>330</v>
      </c>
      <c r="D20" s="392" t="s">
        <v>307</v>
      </c>
      <c r="E20" s="392" t="s">
        <v>339</v>
      </c>
      <c r="F20" s="392" t="s">
        <v>357</v>
      </c>
      <c r="G20" s="392" t="s">
        <v>299</v>
      </c>
      <c r="H20" s="392" t="s">
        <v>333</v>
      </c>
      <c r="I20" s="392" t="s">
        <v>340</v>
      </c>
      <c r="J20" s="400" t="s">
        <v>358</v>
      </c>
      <c r="K20" s="402">
        <v>-44.1</v>
      </c>
      <c r="L20" s="402">
        <v>-46.3</v>
      </c>
      <c r="M20" s="402">
        <v>-53</v>
      </c>
      <c r="N20" s="395"/>
      <c r="O20" s="395"/>
      <c r="P20" s="395"/>
      <c r="Q20" s="395"/>
      <c r="R20" s="395"/>
      <c r="S20" s="395"/>
      <c r="T20" s="395"/>
      <c r="U20" s="395"/>
      <c r="V20" s="396"/>
      <c r="W20" s="397"/>
      <c r="X20" s="397"/>
      <c r="Y20" s="397"/>
    </row>
    <row r="21" spans="1:25" ht="14.25" hidden="1" customHeight="1" x14ac:dyDescent="0.25">
      <c r="A21" s="391" t="s">
        <v>359</v>
      </c>
      <c r="B21" s="392" t="s">
        <v>336</v>
      </c>
      <c r="C21" s="392" t="s">
        <v>330</v>
      </c>
      <c r="D21" s="392" t="s">
        <v>306</v>
      </c>
      <c r="E21" s="392" t="s">
        <v>332</v>
      </c>
      <c r="F21" s="392" t="s">
        <v>331</v>
      </c>
      <c r="G21" s="392" t="s">
        <v>332</v>
      </c>
      <c r="H21" s="392" t="s">
        <v>333</v>
      </c>
      <c r="I21" s="392" t="s">
        <v>331</v>
      </c>
      <c r="J21" s="393" t="s">
        <v>360</v>
      </c>
      <c r="K21" s="394">
        <f t="shared" ref="K21:M22" si="0">SUM(K22)</f>
        <v>0</v>
      </c>
      <c r="L21" s="394">
        <f t="shared" si="0"/>
        <v>0</v>
      </c>
      <c r="M21" s="394">
        <f t="shared" si="0"/>
        <v>0</v>
      </c>
      <c r="N21" s="395"/>
      <c r="O21" s="395"/>
      <c r="P21" s="395"/>
      <c r="Q21" s="395"/>
      <c r="R21" s="395"/>
      <c r="S21" s="395"/>
      <c r="T21" s="395"/>
      <c r="U21" s="395"/>
      <c r="V21" s="396"/>
      <c r="W21" s="397"/>
      <c r="X21" s="397"/>
      <c r="Y21" s="397"/>
    </row>
    <row r="22" spans="1:25" ht="16.7" hidden="1" customHeight="1" x14ac:dyDescent="0.25">
      <c r="A22" s="391" t="s">
        <v>361</v>
      </c>
      <c r="B22" s="403" t="s">
        <v>336</v>
      </c>
      <c r="C22" s="403" t="s">
        <v>330</v>
      </c>
      <c r="D22" s="403" t="s">
        <v>306</v>
      </c>
      <c r="E22" s="403" t="s">
        <v>307</v>
      </c>
      <c r="F22" s="403" t="s">
        <v>331</v>
      </c>
      <c r="G22" s="403" t="s">
        <v>299</v>
      </c>
      <c r="H22" s="403" t="s">
        <v>333</v>
      </c>
      <c r="I22" s="403" t="s">
        <v>340</v>
      </c>
      <c r="J22" s="404" t="s">
        <v>362</v>
      </c>
      <c r="K22" s="405">
        <f t="shared" si="0"/>
        <v>0</v>
      </c>
      <c r="L22" s="405">
        <f t="shared" si="0"/>
        <v>0</v>
      </c>
      <c r="M22" s="405">
        <f t="shared" si="0"/>
        <v>0</v>
      </c>
      <c r="N22" s="395"/>
      <c r="O22" s="395"/>
      <c r="P22" s="395"/>
      <c r="Q22" s="395"/>
      <c r="R22" s="395"/>
      <c r="S22" s="395"/>
      <c r="T22" s="395"/>
      <c r="U22" s="395"/>
      <c r="V22" s="396"/>
      <c r="W22" s="397"/>
      <c r="X22" s="397"/>
      <c r="Y22" s="397"/>
    </row>
    <row r="23" spans="1:25" ht="19.350000000000001" hidden="1" customHeight="1" x14ac:dyDescent="0.25">
      <c r="A23" s="391" t="s">
        <v>363</v>
      </c>
      <c r="B23" s="403" t="s">
        <v>336</v>
      </c>
      <c r="C23" s="403" t="s">
        <v>330</v>
      </c>
      <c r="D23" s="403" t="s">
        <v>306</v>
      </c>
      <c r="E23" s="403" t="s">
        <v>307</v>
      </c>
      <c r="F23" s="403" t="s">
        <v>343</v>
      </c>
      <c r="G23" s="403" t="s">
        <v>299</v>
      </c>
      <c r="H23" s="403" t="s">
        <v>333</v>
      </c>
      <c r="I23" s="403" t="s">
        <v>340</v>
      </c>
      <c r="J23" s="406" t="s">
        <v>362</v>
      </c>
      <c r="K23" s="402"/>
      <c r="L23" s="402"/>
      <c r="M23" s="402"/>
      <c r="N23" s="395"/>
      <c r="O23" s="395"/>
      <c r="P23" s="395"/>
      <c r="Q23" s="395"/>
      <c r="R23" s="395"/>
      <c r="S23" s="395"/>
      <c r="T23" s="395"/>
      <c r="U23" s="395"/>
      <c r="V23" s="396"/>
      <c r="W23" s="397"/>
      <c r="X23" s="397"/>
      <c r="Y23" s="397"/>
    </row>
    <row r="24" spans="1:25" ht="14.25" customHeight="1" x14ac:dyDescent="0.25">
      <c r="A24" s="391" t="s">
        <v>305</v>
      </c>
      <c r="B24" s="392" t="s">
        <v>336</v>
      </c>
      <c r="C24" s="392" t="s">
        <v>330</v>
      </c>
      <c r="D24" s="392" t="s">
        <v>364</v>
      </c>
      <c r="E24" s="392" t="s">
        <v>332</v>
      </c>
      <c r="F24" s="392" t="s">
        <v>331</v>
      </c>
      <c r="G24" s="392" t="s">
        <v>332</v>
      </c>
      <c r="H24" s="392" t="s">
        <v>333</v>
      </c>
      <c r="I24" s="392" t="s">
        <v>331</v>
      </c>
      <c r="J24" s="393" t="s">
        <v>365</v>
      </c>
      <c r="K24" s="394">
        <f>SUM(K25,K27)</f>
        <v>113.29999999999998</v>
      </c>
      <c r="L24" s="394">
        <f>SUM(L25,L27)</f>
        <v>112.19999999999999</v>
      </c>
      <c r="M24" s="394">
        <f>SUM(M25,M27)</f>
        <v>111.2</v>
      </c>
      <c r="N24" s="395"/>
      <c r="O24" s="395"/>
      <c r="P24" s="395"/>
      <c r="Q24" s="395"/>
      <c r="R24" s="395"/>
      <c r="S24" s="395"/>
      <c r="T24" s="395"/>
      <c r="U24" s="395"/>
      <c r="V24" s="396"/>
      <c r="W24" s="397"/>
      <c r="X24" s="397"/>
      <c r="Y24" s="397"/>
    </row>
    <row r="25" spans="1:25" ht="14.25" customHeight="1" x14ac:dyDescent="0.25">
      <c r="A25" s="391" t="s">
        <v>366</v>
      </c>
      <c r="B25" s="392" t="s">
        <v>336</v>
      </c>
      <c r="C25" s="392" t="s">
        <v>330</v>
      </c>
      <c r="D25" s="392" t="s">
        <v>364</v>
      </c>
      <c r="E25" s="392" t="s">
        <v>299</v>
      </c>
      <c r="F25" s="392" t="s">
        <v>331</v>
      </c>
      <c r="G25" s="392" t="s">
        <v>332</v>
      </c>
      <c r="H25" s="392" t="s">
        <v>333</v>
      </c>
      <c r="I25" s="392" t="s">
        <v>340</v>
      </c>
      <c r="J25" s="407" t="s">
        <v>367</v>
      </c>
      <c r="K25" s="408">
        <f>SUM(K26)</f>
        <v>39.6</v>
      </c>
      <c r="L25" s="408">
        <f>SUM(L26)</f>
        <v>40.4</v>
      </c>
      <c r="M25" s="408">
        <f>SUM(M26)</f>
        <v>41.2</v>
      </c>
      <c r="N25" s="395"/>
      <c r="O25" s="395"/>
      <c r="P25" s="395"/>
      <c r="Q25" s="395"/>
      <c r="R25" s="395"/>
      <c r="S25" s="395"/>
      <c r="T25" s="395"/>
      <c r="U25" s="395"/>
      <c r="V25" s="396"/>
      <c r="W25" s="397"/>
      <c r="X25" s="397"/>
      <c r="Y25" s="397"/>
    </row>
    <row r="26" spans="1:25" ht="41.1" customHeight="1" x14ac:dyDescent="0.25">
      <c r="A26" s="391" t="s">
        <v>368</v>
      </c>
      <c r="B26" s="392" t="s">
        <v>336</v>
      </c>
      <c r="C26" s="392" t="s">
        <v>330</v>
      </c>
      <c r="D26" s="392" t="s">
        <v>364</v>
      </c>
      <c r="E26" s="392" t="s">
        <v>299</v>
      </c>
      <c r="F26" s="392" t="s">
        <v>369</v>
      </c>
      <c r="G26" s="392" t="s">
        <v>359</v>
      </c>
      <c r="H26" s="392" t="s">
        <v>333</v>
      </c>
      <c r="I26" s="392" t="s">
        <v>340</v>
      </c>
      <c r="J26" s="400" t="s">
        <v>370</v>
      </c>
      <c r="K26" s="402">
        <v>39.6</v>
      </c>
      <c r="L26" s="402">
        <v>40.4</v>
      </c>
      <c r="M26" s="402">
        <v>41.2</v>
      </c>
      <c r="N26" s="395"/>
      <c r="O26" s="395"/>
      <c r="P26" s="395"/>
      <c r="Q26" s="395"/>
      <c r="R26" s="395"/>
      <c r="S26" s="395"/>
      <c r="T26" s="395"/>
      <c r="U26" s="395"/>
      <c r="V26" s="396"/>
      <c r="W26" s="397"/>
      <c r="X26" s="397"/>
      <c r="Y26" s="397"/>
    </row>
    <row r="27" spans="1:25" ht="17.45" customHeight="1" x14ac:dyDescent="0.25">
      <c r="A27" s="391" t="s">
        <v>371</v>
      </c>
      <c r="B27" s="392" t="s">
        <v>336</v>
      </c>
      <c r="C27" s="392" t="s">
        <v>330</v>
      </c>
      <c r="D27" s="392" t="s">
        <v>364</v>
      </c>
      <c r="E27" s="392" t="s">
        <v>332</v>
      </c>
      <c r="F27" s="392" t="s">
        <v>331</v>
      </c>
      <c r="G27" s="392" t="s">
        <v>332</v>
      </c>
      <c r="H27" s="392" t="s">
        <v>333</v>
      </c>
      <c r="I27" s="392" t="s">
        <v>340</v>
      </c>
      <c r="J27" s="407" t="s">
        <v>372</v>
      </c>
      <c r="K27" s="408">
        <f>SUM(K28,K30)</f>
        <v>73.699999999999989</v>
      </c>
      <c r="L27" s="408">
        <f>SUM(L28,L30)</f>
        <v>71.8</v>
      </c>
      <c r="M27" s="408">
        <f>SUM(M28,M30)</f>
        <v>70</v>
      </c>
      <c r="N27" s="395"/>
      <c r="O27" s="395"/>
      <c r="P27" s="395"/>
      <c r="Q27" s="395"/>
      <c r="R27" s="395"/>
      <c r="S27" s="395"/>
      <c r="T27" s="395"/>
      <c r="U27" s="395"/>
      <c r="V27" s="396"/>
      <c r="W27" s="397"/>
      <c r="X27" s="397"/>
      <c r="Y27" s="397"/>
    </row>
    <row r="28" spans="1:25" ht="18.600000000000001" customHeight="1" x14ac:dyDescent="0.25">
      <c r="A28" s="391" t="s">
        <v>373</v>
      </c>
      <c r="B28" s="392" t="s">
        <v>336</v>
      </c>
      <c r="C28" s="392" t="s">
        <v>330</v>
      </c>
      <c r="D28" s="392" t="s">
        <v>364</v>
      </c>
      <c r="E28" s="392" t="s">
        <v>364</v>
      </c>
      <c r="F28" s="392" t="s">
        <v>369</v>
      </c>
      <c r="G28" s="392" t="s">
        <v>332</v>
      </c>
      <c r="H28" s="392" t="s">
        <v>333</v>
      </c>
      <c r="I28" s="392" t="s">
        <v>340</v>
      </c>
      <c r="J28" s="400" t="s">
        <v>374</v>
      </c>
      <c r="K28" s="401">
        <f>SUM(K29)</f>
        <v>46.3</v>
      </c>
      <c r="L28" s="401">
        <f>SUM(L29)</f>
        <v>46.4</v>
      </c>
      <c r="M28" s="401">
        <f>SUM(M29)</f>
        <v>46.5</v>
      </c>
      <c r="N28" s="395"/>
      <c r="O28" s="395"/>
      <c r="P28" s="395"/>
      <c r="Q28" s="395"/>
      <c r="R28" s="395"/>
      <c r="S28" s="395"/>
      <c r="T28" s="395"/>
      <c r="U28" s="395"/>
      <c r="V28" s="396"/>
      <c r="W28" s="397"/>
      <c r="X28" s="397"/>
      <c r="Y28" s="397"/>
    </row>
    <row r="29" spans="1:25" ht="30.95" customHeight="1" x14ac:dyDescent="0.25">
      <c r="A29" s="391" t="s">
        <v>375</v>
      </c>
      <c r="B29" s="392" t="s">
        <v>336</v>
      </c>
      <c r="C29" s="392" t="s">
        <v>330</v>
      </c>
      <c r="D29" s="392" t="s">
        <v>364</v>
      </c>
      <c r="E29" s="392" t="s">
        <v>364</v>
      </c>
      <c r="F29" s="392" t="s">
        <v>376</v>
      </c>
      <c r="G29" s="392" t="s">
        <v>359</v>
      </c>
      <c r="H29" s="392" t="s">
        <v>333</v>
      </c>
      <c r="I29" s="392" t="s">
        <v>340</v>
      </c>
      <c r="J29" s="400" t="s">
        <v>377</v>
      </c>
      <c r="K29" s="402">
        <v>46.3</v>
      </c>
      <c r="L29" s="402">
        <v>46.4</v>
      </c>
      <c r="M29" s="402">
        <v>46.5</v>
      </c>
      <c r="N29" s="395"/>
      <c r="O29" s="395"/>
      <c r="P29" s="395"/>
      <c r="Q29" s="395"/>
      <c r="R29" s="395"/>
      <c r="S29" s="395"/>
      <c r="T29" s="395"/>
      <c r="U29" s="395"/>
      <c r="V29" s="396"/>
      <c r="W29" s="397"/>
      <c r="X29" s="397"/>
      <c r="Y29" s="397"/>
    </row>
    <row r="30" spans="1:25" ht="21.95" customHeight="1" x14ac:dyDescent="0.25">
      <c r="A30" s="391" t="s">
        <v>378</v>
      </c>
      <c r="B30" s="392" t="s">
        <v>336</v>
      </c>
      <c r="C30" s="392" t="s">
        <v>330</v>
      </c>
      <c r="D30" s="392" t="s">
        <v>364</v>
      </c>
      <c r="E30" s="392" t="s">
        <v>364</v>
      </c>
      <c r="F30" s="392" t="s">
        <v>379</v>
      </c>
      <c r="G30" s="392" t="s">
        <v>332</v>
      </c>
      <c r="H30" s="392" t="s">
        <v>333</v>
      </c>
      <c r="I30" s="392" t="s">
        <v>340</v>
      </c>
      <c r="J30" s="400" t="s">
        <v>380</v>
      </c>
      <c r="K30" s="394">
        <f>SUM(K31)</f>
        <v>27.4</v>
      </c>
      <c r="L30" s="394">
        <f>SUM(L31)</f>
        <v>25.4</v>
      </c>
      <c r="M30" s="394">
        <f>SUM(M31)</f>
        <v>23.5</v>
      </c>
      <c r="N30" s="395"/>
      <c r="O30" s="395"/>
      <c r="P30" s="395"/>
      <c r="Q30" s="395"/>
      <c r="R30" s="395"/>
      <c r="S30" s="395"/>
      <c r="T30" s="395"/>
      <c r="U30" s="395"/>
      <c r="V30" s="396"/>
      <c r="W30" s="397"/>
      <c r="X30" s="397"/>
      <c r="Y30" s="397"/>
    </row>
    <row r="31" spans="1:25" ht="37.35" customHeight="1" x14ac:dyDescent="0.25">
      <c r="A31" s="391" t="s">
        <v>381</v>
      </c>
      <c r="B31" s="392" t="s">
        <v>336</v>
      </c>
      <c r="C31" s="392" t="s">
        <v>330</v>
      </c>
      <c r="D31" s="392" t="s">
        <v>364</v>
      </c>
      <c r="E31" s="392" t="s">
        <v>364</v>
      </c>
      <c r="F31" s="392" t="s">
        <v>382</v>
      </c>
      <c r="G31" s="392" t="s">
        <v>359</v>
      </c>
      <c r="H31" s="392" t="s">
        <v>333</v>
      </c>
      <c r="I31" s="392" t="s">
        <v>340</v>
      </c>
      <c r="J31" s="400" t="s">
        <v>383</v>
      </c>
      <c r="K31" s="402">
        <v>27.4</v>
      </c>
      <c r="L31" s="402">
        <v>25.4</v>
      </c>
      <c r="M31" s="402">
        <v>23.5</v>
      </c>
      <c r="N31" s="395"/>
      <c r="O31" s="395"/>
      <c r="P31" s="395"/>
      <c r="Q31" s="395"/>
      <c r="R31" s="395"/>
      <c r="S31" s="395"/>
      <c r="T31" s="395"/>
      <c r="U31" s="395"/>
      <c r="V31" s="396"/>
      <c r="W31" s="397"/>
      <c r="X31" s="397"/>
      <c r="Y31" s="397"/>
    </row>
    <row r="32" spans="1:25" ht="15" hidden="1" customHeight="1" x14ac:dyDescent="0.25">
      <c r="A32" s="391" t="s">
        <v>384</v>
      </c>
      <c r="B32" s="392" t="s">
        <v>331</v>
      </c>
      <c r="C32" s="392" t="s">
        <v>330</v>
      </c>
      <c r="D32" s="392" t="s">
        <v>385</v>
      </c>
      <c r="E32" s="392" t="s">
        <v>332</v>
      </c>
      <c r="F32" s="392" t="s">
        <v>331</v>
      </c>
      <c r="G32" s="392" t="s">
        <v>332</v>
      </c>
      <c r="H32" s="392" t="s">
        <v>333</v>
      </c>
      <c r="I32" s="392" t="s">
        <v>331</v>
      </c>
      <c r="J32" s="393" t="s">
        <v>386</v>
      </c>
      <c r="K32" s="394">
        <f t="shared" ref="K32:M33" si="1">SUM(K33)</f>
        <v>0</v>
      </c>
      <c r="L32" s="394">
        <f t="shared" si="1"/>
        <v>0</v>
      </c>
      <c r="M32" s="394">
        <f t="shared" si="1"/>
        <v>0</v>
      </c>
      <c r="N32" s="395"/>
      <c r="O32" s="395"/>
      <c r="P32" s="395"/>
      <c r="Q32" s="395"/>
      <c r="R32" s="395"/>
      <c r="S32" s="395"/>
      <c r="T32" s="395"/>
      <c r="U32" s="395"/>
      <c r="V32" s="396"/>
      <c r="W32" s="397"/>
      <c r="X32" s="397"/>
      <c r="Y32" s="397"/>
    </row>
    <row r="33" spans="1:25" ht="54.6" hidden="1" customHeight="1" x14ac:dyDescent="0.25">
      <c r="A33" s="391" t="s">
        <v>387</v>
      </c>
      <c r="B33" s="409"/>
      <c r="C33" s="392" t="s">
        <v>330</v>
      </c>
      <c r="D33" s="392" t="s">
        <v>385</v>
      </c>
      <c r="E33" s="392" t="s">
        <v>300</v>
      </c>
      <c r="F33" s="392" t="s">
        <v>331</v>
      </c>
      <c r="G33" s="392" t="s">
        <v>299</v>
      </c>
      <c r="H33" s="392" t="s">
        <v>333</v>
      </c>
      <c r="I33" s="392" t="s">
        <v>340</v>
      </c>
      <c r="J33" s="400" t="s">
        <v>388</v>
      </c>
      <c r="K33" s="401">
        <f t="shared" si="1"/>
        <v>0</v>
      </c>
      <c r="L33" s="401">
        <f t="shared" si="1"/>
        <v>0</v>
      </c>
      <c r="M33" s="401">
        <f t="shared" si="1"/>
        <v>0</v>
      </c>
      <c r="N33" s="395"/>
      <c r="O33" s="395"/>
      <c r="P33" s="395"/>
      <c r="Q33" s="395"/>
      <c r="R33" s="395"/>
      <c r="S33" s="395"/>
      <c r="T33" s="395"/>
      <c r="U33" s="395"/>
      <c r="V33" s="396"/>
      <c r="W33" s="397"/>
      <c r="X33" s="397"/>
      <c r="Y33" s="397"/>
    </row>
    <row r="34" spans="1:25" ht="40.5" hidden="1" customHeight="1" x14ac:dyDescent="0.25">
      <c r="A34" s="391" t="s">
        <v>389</v>
      </c>
      <c r="B34" s="409"/>
      <c r="C34" s="392" t="s">
        <v>330</v>
      </c>
      <c r="D34" s="392" t="s">
        <v>385</v>
      </c>
      <c r="E34" s="392" t="s">
        <v>300</v>
      </c>
      <c r="F34" s="392" t="s">
        <v>390</v>
      </c>
      <c r="G34" s="392" t="s">
        <v>299</v>
      </c>
      <c r="H34" s="392" t="s">
        <v>333</v>
      </c>
      <c r="I34" s="392" t="s">
        <v>340</v>
      </c>
      <c r="J34" s="400" t="s">
        <v>391</v>
      </c>
      <c r="K34" s="401"/>
      <c r="L34" s="401"/>
      <c r="M34" s="401"/>
      <c r="N34" s="395"/>
      <c r="O34" s="395"/>
      <c r="P34" s="395"/>
      <c r="Q34" s="395"/>
      <c r="R34" s="395"/>
      <c r="S34" s="395"/>
      <c r="T34" s="395"/>
      <c r="U34" s="395"/>
      <c r="V34" s="396"/>
      <c r="W34" s="397"/>
      <c r="X34" s="397"/>
      <c r="Y34" s="397"/>
    </row>
    <row r="35" spans="1:25" ht="40.5" hidden="1" customHeight="1" x14ac:dyDescent="0.25">
      <c r="A35" s="391" t="s">
        <v>392</v>
      </c>
      <c r="B35" s="392" t="s">
        <v>331</v>
      </c>
      <c r="C35" s="392" t="s">
        <v>330</v>
      </c>
      <c r="D35" s="392" t="s">
        <v>361</v>
      </c>
      <c r="E35" s="392" t="s">
        <v>332</v>
      </c>
      <c r="F35" s="392" t="s">
        <v>331</v>
      </c>
      <c r="G35" s="392" t="s">
        <v>332</v>
      </c>
      <c r="H35" s="392" t="s">
        <v>333</v>
      </c>
      <c r="I35" s="392" t="s">
        <v>331</v>
      </c>
      <c r="J35" s="393" t="s">
        <v>393</v>
      </c>
      <c r="K35" s="394">
        <f>SUM(K36,K38,K40)</f>
        <v>0</v>
      </c>
      <c r="L35" s="394">
        <f>SUM(L36,L38,L40)</f>
        <v>0</v>
      </c>
      <c r="M35" s="394">
        <f>SUM(M36,M38,M40)</f>
        <v>0</v>
      </c>
      <c r="N35" s="395"/>
      <c r="O35" s="395"/>
      <c r="P35" s="395"/>
      <c r="Q35" s="395"/>
      <c r="R35" s="395"/>
      <c r="S35" s="395"/>
      <c r="T35" s="395"/>
      <c r="U35" s="395"/>
      <c r="V35" s="396"/>
      <c r="W35" s="397"/>
      <c r="X35" s="397"/>
      <c r="Y35" s="397"/>
    </row>
    <row r="36" spans="1:25" ht="67.5" hidden="1" customHeight="1" x14ac:dyDescent="0.25">
      <c r="A36" s="391" t="s">
        <v>394</v>
      </c>
      <c r="B36" s="392" t="s">
        <v>395</v>
      </c>
      <c r="C36" s="392" t="s">
        <v>330</v>
      </c>
      <c r="D36" s="392" t="s">
        <v>361</v>
      </c>
      <c r="E36" s="392" t="s">
        <v>306</v>
      </c>
      <c r="F36" s="392" t="s">
        <v>390</v>
      </c>
      <c r="G36" s="392" t="s">
        <v>332</v>
      </c>
      <c r="H36" s="392" t="s">
        <v>333</v>
      </c>
      <c r="I36" s="392" t="s">
        <v>396</v>
      </c>
      <c r="J36" s="400" t="s">
        <v>397</v>
      </c>
      <c r="K36" s="401">
        <f>SUM(K37)</f>
        <v>0</v>
      </c>
      <c r="L36" s="401">
        <f>SUM(L37)</f>
        <v>0</v>
      </c>
      <c r="M36" s="401">
        <f>SUM(M37)</f>
        <v>0</v>
      </c>
      <c r="N36" s="395"/>
      <c r="O36" s="395"/>
      <c r="P36" s="395"/>
      <c r="Q36" s="395"/>
      <c r="R36" s="395"/>
      <c r="S36" s="395"/>
      <c r="T36" s="395"/>
      <c r="U36" s="395"/>
      <c r="V36" s="396"/>
      <c r="W36" s="397"/>
      <c r="X36" s="397"/>
      <c r="Y36" s="397"/>
    </row>
    <row r="37" spans="1:25" ht="60.4" hidden="1" customHeight="1" x14ac:dyDescent="0.25">
      <c r="A37" s="391" t="s">
        <v>398</v>
      </c>
      <c r="B37" s="392" t="s">
        <v>395</v>
      </c>
      <c r="C37" s="392" t="s">
        <v>330</v>
      </c>
      <c r="D37" s="392" t="s">
        <v>361</v>
      </c>
      <c r="E37" s="392" t="s">
        <v>306</v>
      </c>
      <c r="F37" s="392" t="s">
        <v>399</v>
      </c>
      <c r="G37" s="392" t="s">
        <v>359</v>
      </c>
      <c r="H37" s="392" t="s">
        <v>333</v>
      </c>
      <c r="I37" s="392" t="s">
        <v>396</v>
      </c>
      <c r="J37" s="400" t="s">
        <v>400</v>
      </c>
      <c r="K37" s="401"/>
      <c r="L37" s="401"/>
      <c r="M37" s="401"/>
      <c r="N37" s="395"/>
      <c r="O37" s="395"/>
      <c r="P37" s="395"/>
      <c r="Q37" s="395"/>
      <c r="R37" s="395"/>
      <c r="S37" s="395"/>
      <c r="T37" s="395"/>
      <c r="U37" s="395"/>
      <c r="V37" s="396"/>
      <c r="W37" s="397"/>
      <c r="X37" s="397"/>
      <c r="Y37" s="397"/>
    </row>
    <row r="38" spans="1:25" ht="78.75" hidden="1" customHeight="1" x14ac:dyDescent="0.25">
      <c r="A38" s="391" t="s">
        <v>401</v>
      </c>
      <c r="B38" s="392" t="s">
        <v>395</v>
      </c>
      <c r="C38" s="392" t="s">
        <v>330</v>
      </c>
      <c r="D38" s="392" t="s">
        <v>361</v>
      </c>
      <c r="E38" s="392" t="s">
        <v>306</v>
      </c>
      <c r="F38" s="392" t="s">
        <v>369</v>
      </c>
      <c r="G38" s="392" t="s">
        <v>332</v>
      </c>
      <c r="H38" s="392" t="s">
        <v>333</v>
      </c>
      <c r="I38" s="392" t="s">
        <v>396</v>
      </c>
      <c r="J38" s="400" t="s">
        <v>402</v>
      </c>
      <c r="K38" s="401">
        <f>SUM(K39)</f>
        <v>0</v>
      </c>
      <c r="L38" s="401">
        <f>SUM(L39)</f>
        <v>0</v>
      </c>
      <c r="M38" s="401">
        <f>SUM(M39)</f>
        <v>0</v>
      </c>
      <c r="N38" s="395"/>
      <c r="O38" s="395"/>
      <c r="P38" s="395"/>
      <c r="Q38" s="395"/>
      <c r="R38" s="395"/>
      <c r="S38" s="395"/>
      <c r="T38" s="395"/>
      <c r="U38" s="395"/>
      <c r="V38" s="396"/>
      <c r="W38" s="397"/>
      <c r="X38" s="397"/>
      <c r="Y38" s="397"/>
    </row>
    <row r="39" spans="1:25" ht="66.75" hidden="1" customHeight="1" x14ac:dyDescent="0.25">
      <c r="A39" s="391" t="s">
        <v>403</v>
      </c>
      <c r="B39" s="392" t="s">
        <v>395</v>
      </c>
      <c r="C39" s="392" t="s">
        <v>330</v>
      </c>
      <c r="D39" s="392" t="s">
        <v>361</v>
      </c>
      <c r="E39" s="392" t="s">
        <v>306</v>
      </c>
      <c r="F39" s="392" t="s">
        <v>404</v>
      </c>
      <c r="G39" s="392" t="s">
        <v>359</v>
      </c>
      <c r="H39" s="392" t="s">
        <v>333</v>
      </c>
      <c r="I39" s="392" t="s">
        <v>396</v>
      </c>
      <c r="J39" s="400" t="s">
        <v>405</v>
      </c>
      <c r="K39" s="401"/>
      <c r="L39" s="410"/>
      <c r="M39" s="401"/>
      <c r="N39" s="395"/>
      <c r="O39" s="395"/>
      <c r="P39" s="395"/>
      <c r="Q39" s="395"/>
      <c r="R39" s="395"/>
      <c r="S39" s="395"/>
      <c r="T39" s="395"/>
      <c r="U39" s="395"/>
      <c r="V39" s="396"/>
      <c r="W39" s="397"/>
      <c r="X39" s="397"/>
      <c r="Y39" s="397"/>
    </row>
    <row r="40" spans="1:25" ht="72.599999999999994" hidden="1" customHeight="1" x14ac:dyDescent="0.25">
      <c r="A40" s="391" t="s">
        <v>406</v>
      </c>
      <c r="B40" s="392" t="s">
        <v>395</v>
      </c>
      <c r="C40" s="392" t="s">
        <v>330</v>
      </c>
      <c r="D40" s="392" t="s">
        <v>361</v>
      </c>
      <c r="E40" s="392" t="s">
        <v>303</v>
      </c>
      <c r="F40" s="392" t="s">
        <v>407</v>
      </c>
      <c r="G40" s="392" t="s">
        <v>332</v>
      </c>
      <c r="H40" s="392" t="s">
        <v>333</v>
      </c>
      <c r="I40" s="392" t="s">
        <v>396</v>
      </c>
      <c r="J40" s="400" t="s">
        <v>408</v>
      </c>
      <c r="K40" s="401">
        <f>SUM(K41)</f>
        <v>0</v>
      </c>
      <c r="L40" s="410">
        <f>SUM(L41)</f>
        <v>0</v>
      </c>
      <c r="M40" s="401">
        <f>SUM(M41)</f>
        <v>0</v>
      </c>
      <c r="N40" s="397"/>
      <c r="O40" s="395"/>
      <c r="P40" s="395"/>
      <c r="Q40" s="395"/>
      <c r="R40" s="395"/>
      <c r="S40" s="395"/>
      <c r="T40" s="395"/>
      <c r="U40" s="395"/>
      <c r="V40" s="396"/>
      <c r="W40" s="397"/>
      <c r="X40" s="397"/>
      <c r="Y40" s="397"/>
    </row>
    <row r="41" spans="1:25" ht="72.599999999999994" hidden="1" customHeight="1" x14ac:dyDescent="0.25">
      <c r="A41" s="391" t="s">
        <v>409</v>
      </c>
      <c r="B41" s="392" t="s">
        <v>395</v>
      </c>
      <c r="C41" s="392" t="s">
        <v>330</v>
      </c>
      <c r="D41" s="392" t="s">
        <v>361</v>
      </c>
      <c r="E41" s="392" t="s">
        <v>303</v>
      </c>
      <c r="F41" s="392" t="s">
        <v>407</v>
      </c>
      <c r="G41" s="392" t="s">
        <v>359</v>
      </c>
      <c r="H41" s="392" t="s">
        <v>333</v>
      </c>
      <c r="I41" s="392" t="s">
        <v>396</v>
      </c>
      <c r="J41" s="400" t="s">
        <v>410</v>
      </c>
      <c r="K41" s="401"/>
      <c r="L41" s="410"/>
      <c r="M41" s="401"/>
      <c r="N41" s="395"/>
      <c r="O41" s="395"/>
      <c r="P41" s="395"/>
      <c r="Q41" s="395"/>
      <c r="R41" s="395"/>
      <c r="S41" s="395"/>
      <c r="T41" s="395"/>
      <c r="U41" s="395"/>
      <c r="V41" s="396"/>
      <c r="W41" s="397"/>
      <c r="X41" s="397"/>
      <c r="Y41" s="397"/>
    </row>
    <row r="42" spans="1:25" ht="28.5" hidden="1" customHeight="1" x14ac:dyDescent="0.25">
      <c r="A42" s="391" t="s">
        <v>411</v>
      </c>
      <c r="B42" s="392" t="s">
        <v>331</v>
      </c>
      <c r="C42" s="392" t="s">
        <v>330</v>
      </c>
      <c r="D42" s="392" t="s">
        <v>305</v>
      </c>
      <c r="E42" s="392" t="s">
        <v>332</v>
      </c>
      <c r="F42" s="392" t="s">
        <v>331</v>
      </c>
      <c r="G42" s="392" t="s">
        <v>332</v>
      </c>
      <c r="H42" s="392" t="s">
        <v>333</v>
      </c>
      <c r="I42" s="392" t="s">
        <v>331</v>
      </c>
      <c r="J42" s="393" t="s">
        <v>412</v>
      </c>
      <c r="K42" s="394">
        <f>SUM(K43,K45)</f>
        <v>0</v>
      </c>
      <c r="L42" s="394">
        <f>SUM(L43,L45)</f>
        <v>0</v>
      </c>
      <c r="M42" s="394">
        <f>SUM(M43,M45)</f>
        <v>0</v>
      </c>
      <c r="N42" s="395"/>
      <c r="O42" s="395"/>
      <c r="P42" s="395"/>
      <c r="Q42" s="395"/>
      <c r="R42" s="395"/>
      <c r="S42" s="395"/>
      <c r="T42" s="395"/>
      <c r="U42" s="395"/>
      <c r="V42" s="396"/>
      <c r="W42" s="397"/>
      <c r="X42" s="397"/>
      <c r="Y42" s="397"/>
    </row>
    <row r="43" spans="1:25" ht="25.7" hidden="1" customHeight="1" x14ac:dyDescent="0.25">
      <c r="A43" s="391" t="s">
        <v>413</v>
      </c>
      <c r="B43" s="392" t="s">
        <v>395</v>
      </c>
      <c r="C43" s="392" t="s">
        <v>330</v>
      </c>
      <c r="D43" s="392" t="s">
        <v>305</v>
      </c>
      <c r="E43" s="392" t="s">
        <v>332</v>
      </c>
      <c r="F43" s="392" t="s">
        <v>331</v>
      </c>
      <c r="G43" s="392" t="s">
        <v>332</v>
      </c>
      <c r="H43" s="392" t="s">
        <v>333</v>
      </c>
      <c r="I43" s="392" t="s">
        <v>414</v>
      </c>
      <c r="J43" s="400" t="s">
        <v>415</v>
      </c>
      <c r="K43" s="401">
        <f>SUM(K44)</f>
        <v>0</v>
      </c>
      <c r="L43" s="401">
        <f>SUM(L44)</f>
        <v>0</v>
      </c>
      <c r="M43" s="401">
        <f>SUM(M44)</f>
        <v>0</v>
      </c>
      <c r="N43" s="395"/>
      <c r="O43" s="395"/>
      <c r="P43" s="395"/>
      <c r="Q43" s="395"/>
      <c r="R43" s="395"/>
      <c r="S43" s="395"/>
      <c r="T43" s="395"/>
      <c r="U43" s="395"/>
      <c r="V43" s="396"/>
      <c r="W43" s="397"/>
      <c r="X43" s="397"/>
      <c r="Y43" s="397"/>
    </row>
    <row r="44" spans="1:25" ht="41.25" hidden="1" customHeight="1" x14ac:dyDescent="0.25">
      <c r="A44" s="391" t="s">
        <v>416</v>
      </c>
      <c r="B44" s="392" t="s">
        <v>395</v>
      </c>
      <c r="C44" s="392" t="s">
        <v>330</v>
      </c>
      <c r="D44" s="392" t="s">
        <v>305</v>
      </c>
      <c r="E44" s="392" t="s">
        <v>339</v>
      </c>
      <c r="F44" s="392" t="s">
        <v>417</v>
      </c>
      <c r="G44" s="392" t="s">
        <v>359</v>
      </c>
      <c r="H44" s="392" t="s">
        <v>333</v>
      </c>
      <c r="I44" s="392" t="s">
        <v>414</v>
      </c>
      <c r="J44" s="400" t="s">
        <v>418</v>
      </c>
      <c r="K44" s="401"/>
      <c r="L44" s="401"/>
      <c r="M44" s="401"/>
      <c r="N44" s="395"/>
      <c r="O44" s="395"/>
      <c r="P44" s="395"/>
      <c r="Q44" s="395"/>
      <c r="R44" s="395"/>
      <c r="S44" s="395"/>
      <c r="T44" s="395"/>
      <c r="U44" s="395"/>
      <c r="V44" s="396"/>
      <c r="W44" s="397"/>
      <c r="X44" s="397"/>
      <c r="Y44" s="397"/>
    </row>
    <row r="45" spans="1:25" ht="22.5" hidden="1" customHeight="1" x14ac:dyDescent="0.25">
      <c r="A45" s="391" t="s">
        <v>419</v>
      </c>
      <c r="B45" s="392" t="s">
        <v>395</v>
      </c>
      <c r="C45" s="392" t="s">
        <v>330</v>
      </c>
      <c r="D45" s="392" t="s">
        <v>305</v>
      </c>
      <c r="E45" s="392" t="s">
        <v>339</v>
      </c>
      <c r="F45" s="392" t="s">
        <v>420</v>
      </c>
      <c r="G45" s="392" t="s">
        <v>332</v>
      </c>
      <c r="H45" s="392" t="s">
        <v>333</v>
      </c>
      <c r="I45" s="392" t="s">
        <v>414</v>
      </c>
      <c r="J45" s="400" t="s">
        <v>421</v>
      </c>
      <c r="K45" s="401">
        <f>SUM(K46)</f>
        <v>0</v>
      </c>
      <c r="L45" s="401">
        <f>SUM(L46)</f>
        <v>0</v>
      </c>
      <c r="M45" s="401">
        <f>SUM(M46)</f>
        <v>0</v>
      </c>
      <c r="N45" s="395"/>
      <c r="O45" s="395"/>
      <c r="P45" s="395"/>
      <c r="Q45" s="395"/>
      <c r="R45" s="395"/>
      <c r="S45" s="395"/>
      <c r="T45" s="395"/>
      <c r="U45" s="395"/>
      <c r="V45" s="396"/>
      <c r="W45" s="397"/>
      <c r="X45" s="397"/>
      <c r="Y45" s="397"/>
    </row>
    <row r="46" spans="1:25" ht="30.95" hidden="1" customHeight="1" x14ac:dyDescent="0.25">
      <c r="A46" s="391" t="s">
        <v>422</v>
      </c>
      <c r="B46" s="392" t="s">
        <v>395</v>
      </c>
      <c r="C46" s="392" t="s">
        <v>330</v>
      </c>
      <c r="D46" s="392" t="s">
        <v>305</v>
      </c>
      <c r="E46" s="392" t="s">
        <v>339</v>
      </c>
      <c r="F46" s="392" t="s">
        <v>423</v>
      </c>
      <c r="G46" s="392" t="s">
        <v>359</v>
      </c>
      <c r="H46" s="392" t="s">
        <v>333</v>
      </c>
      <c r="I46" s="392" t="s">
        <v>414</v>
      </c>
      <c r="J46" s="400" t="s">
        <v>424</v>
      </c>
      <c r="K46" s="401"/>
      <c r="L46" s="401"/>
      <c r="M46" s="401"/>
      <c r="N46" s="395"/>
      <c r="O46" s="395"/>
      <c r="P46" s="395"/>
      <c r="Q46" s="395"/>
      <c r="R46" s="395"/>
      <c r="S46" s="395"/>
      <c r="T46" s="395"/>
      <c r="U46" s="395"/>
      <c r="V46" s="396"/>
      <c r="W46" s="397"/>
      <c r="X46" s="397"/>
      <c r="Y46" s="397"/>
    </row>
    <row r="47" spans="1:25" ht="15" customHeight="1" x14ac:dyDescent="0.25">
      <c r="A47" s="391" t="s">
        <v>425</v>
      </c>
      <c r="B47" s="392" t="s">
        <v>426</v>
      </c>
      <c r="C47" s="392" t="s">
        <v>335</v>
      </c>
      <c r="D47" s="392" t="s">
        <v>332</v>
      </c>
      <c r="E47" s="392" t="s">
        <v>332</v>
      </c>
      <c r="F47" s="392" t="s">
        <v>331</v>
      </c>
      <c r="G47" s="392" t="s">
        <v>332</v>
      </c>
      <c r="H47" s="392" t="s">
        <v>333</v>
      </c>
      <c r="I47" s="392" t="s">
        <v>331</v>
      </c>
      <c r="J47" s="393" t="s">
        <v>427</v>
      </c>
      <c r="K47" s="411">
        <f>SUM(K48,K61)</f>
        <v>9423.64</v>
      </c>
      <c r="L47" s="411">
        <f>SUM(L48,L61)</f>
        <v>3568.2999999999997</v>
      </c>
      <c r="M47" s="411">
        <f>SUM(M48,M61)</f>
        <v>4309.6000000000004</v>
      </c>
      <c r="N47" s="395"/>
      <c r="O47" s="395"/>
      <c r="P47" s="395"/>
      <c r="Q47" s="395"/>
      <c r="R47" s="395"/>
      <c r="S47" s="395"/>
      <c r="T47" s="395"/>
      <c r="U47" s="395"/>
      <c r="V47" s="396"/>
      <c r="W47" s="397"/>
      <c r="X47" s="397"/>
      <c r="Y47" s="397"/>
    </row>
    <row r="48" spans="1:25" ht="27.75" customHeight="1" x14ac:dyDescent="0.25">
      <c r="A48" s="391" t="s">
        <v>428</v>
      </c>
      <c r="B48" s="392" t="s">
        <v>426</v>
      </c>
      <c r="C48" s="392" t="s">
        <v>335</v>
      </c>
      <c r="D48" s="392" t="s">
        <v>339</v>
      </c>
      <c r="E48" s="392" t="s">
        <v>332</v>
      </c>
      <c r="F48" s="392" t="s">
        <v>331</v>
      </c>
      <c r="G48" s="392" t="s">
        <v>332</v>
      </c>
      <c r="H48" s="392" t="s">
        <v>333</v>
      </c>
      <c r="I48" s="392" t="s">
        <v>331</v>
      </c>
      <c r="J48" s="393" t="s">
        <v>429</v>
      </c>
      <c r="K48" s="411">
        <f>SUM(K49,K52,K54,K59)</f>
        <v>9423.64</v>
      </c>
      <c r="L48" s="411">
        <f>SUM(L49,L52,L54,L59)</f>
        <v>3568.2999999999997</v>
      </c>
      <c r="M48" s="411">
        <f>SUM(M49,M52,M54,M59)</f>
        <v>4309.6000000000004</v>
      </c>
      <c r="N48" s="395"/>
      <c r="O48" s="395"/>
      <c r="P48" s="395"/>
      <c r="Q48" s="395"/>
      <c r="R48" s="395"/>
      <c r="S48" s="395"/>
      <c r="T48" s="395"/>
      <c r="U48" s="395"/>
      <c r="V48" s="396"/>
      <c r="W48" s="397"/>
      <c r="X48" s="397"/>
      <c r="Y48" s="397"/>
    </row>
    <row r="49" spans="1:25" ht="27.75" customHeight="1" x14ac:dyDescent="0.25">
      <c r="A49" s="391" t="s">
        <v>384</v>
      </c>
      <c r="B49" s="392" t="s">
        <v>426</v>
      </c>
      <c r="C49" s="392" t="s">
        <v>335</v>
      </c>
      <c r="D49" s="392" t="s">
        <v>339</v>
      </c>
      <c r="E49" s="392" t="s">
        <v>371</v>
      </c>
      <c r="F49" s="392" t="s">
        <v>331</v>
      </c>
      <c r="G49" s="392" t="s">
        <v>332</v>
      </c>
      <c r="H49" s="392" t="s">
        <v>333</v>
      </c>
      <c r="I49" s="392" t="s">
        <v>430</v>
      </c>
      <c r="J49" s="393" t="s">
        <v>431</v>
      </c>
      <c r="K49" s="394">
        <f t="shared" ref="K49:M50" si="2">SUM(K50)</f>
        <v>3843</v>
      </c>
      <c r="L49" s="394">
        <f t="shared" si="2"/>
        <v>3457.1</v>
      </c>
      <c r="M49" s="394">
        <f t="shared" si="2"/>
        <v>4194</v>
      </c>
      <c r="N49" s="395"/>
      <c r="O49" s="395"/>
      <c r="P49" s="395"/>
      <c r="Q49" s="395"/>
      <c r="R49" s="395"/>
      <c r="S49" s="395"/>
      <c r="T49" s="395"/>
      <c r="U49" s="395"/>
      <c r="V49" s="396"/>
      <c r="W49" s="397"/>
      <c r="X49" s="397"/>
      <c r="Y49" s="397"/>
    </row>
    <row r="50" spans="1:25" ht="20.65" customHeight="1" x14ac:dyDescent="0.25">
      <c r="A50" s="391" t="s">
        <v>387</v>
      </c>
      <c r="B50" s="392" t="s">
        <v>426</v>
      </c>
      <c r="C50" s="392" t="s">
        <v>335</v>
      </c>
      <c r="D50" s="392" t="s">
        <v>339</v>
      </c>
      <c r="E50" s="392" t="s">
        <v>371</v>
      </c>
      <c r="F50" s="392" t="s">
        <v>432</v>
      </c>
      <c r="G50" s="392" t="s">
        <v>332</v>
      </c>
      <c r="H50" s="392" t="s">
        <v>333</v>
      </c>
      <c r="I50" s="392" t="s">
        <v>430</v>
      </c>
      <c r="J50" s="400" t="s">
        <v>433</v>
      </c>
      <c r="K50" s="401">
        <f t="shared" si="2"/>
        <v>3843</v>
      </c>
      <c r="L50" s="401">
        <f t="shared" si="2"/>
        <v>3457.1</v>
      </c>
      <c r="M50" s="401">
        <f t="shared" si="2"/>
        <v>4194</v>
      </c>
      <c r="N50" s="395"/>
      <c r="O50" s="395"/>
      <c r="P50" s="395"/>
      <c r="Q50" s="395"/>
      <c r="R50" s="395"/>
      <c r="S50" s="395"/>
      <c r="T50" s="395"/>
      <c r="U50" s="395"/>
      <c r="V50" s="396"/>
      <c r="W50" s="397"/>
      <c r="X50" s="397"/>
      <c r="Y50" s="397"/>
    </row>
    <row r="51" spans="1:25" ht="30.2" customHeight="1" x14ac:dyDescent="0.25">
      <c r="A51" s="391" t="s">
        <v>389</v>
      </c>
      <c r="B51" s="392" t="s">
        <v>426</v>
      </c>
      <c r="C51" s="392" t="s">
        <v>335</v>
      </c>
      <c r="D51" s="392" t="s">
        <v>339</v>
      </c>
      <c r="E51" s="392" t="s">
        <v>371</v>
      </c>
      <c r="F51" s="392" t="s">
        <v>432</v>
      </c>
      <c r="G51" s="392" t="s">
        <v>359</v>
      </c>
      <c r="H51" s="392" t="s">
        <v>333</v>
      </c>
      <c r="I51" s="392" t="s">
        <v>430</v>
      </c>
      <c r="J51" s="400" t="s">
        <v>434</v>
      </c>
      <c r="K51" s="402">
        <v>3843</v>
      </c>
      <c r="L51" s="402">
        <v>3457.1</v>
      </c>
      <c r="M51" s="402">
        <v>4194</v>
      </c>
      <c r="N51" s="395"/>
      <c r="O51" s="395"/>
      <c r="P51" s="395"/>
      <c r="Q51" s="395"/>
      <c r="R51" s="395"/>
      <c r="S51" s="395"/>
      <c r="T51" s="395"/>
      <c r="U51" s="395"/>
      <c r="V51" s="396"/>
      <c r="W51" s="397"/>
      <c r="X51" s="397"/>
      <c r="Y51" s="397"/>
    </row>
    <row r="52" spans="1:25" ht="27.75" customHeight="1" x14ac:dyDescent="0.25">
      <c r="A52" s="391" t="s">
        <v>392</v>
      </c>
      <c r="B52" s="392" t="s">
        <v>426</v>
      </c>
      <c r="C52" s="392" t="s">
        <v>335</v>
      </c>
      <c r="D52" s="392" t="s">
        <v>339</v>
      </c>
      <c r="E52" s="392" t="s">
        <v>381</v>
      </c>
      <c r="F52" s="392" t="s">
        <v>331</v>
      </c>
      <c r="G52" s="392" t="s">
        <v>332</v>
      </c>
      <c r="H52" s="392" t="s">
        <v>333</v>
      </c>
      <c r="I52" s="392" t="s">
        <v>430</v>
      </c>
      <c r="J52" s="393" t="s">
        <v>435</v>
      </c>
      <c r="K52" s="394">
        <f>SUM(K53:K53)</f>
        <v>600</v>
      </c>
      <c r="L52" s="394">
        <f>SUM(L53:L53)</f>
        <v>0</v>
      </c>
      <c r="M52" s="394">
        <f>SUM(M53:M53)</f>
        <v>0</v>
      </c>
      <c r="N52" s="395"/>
      <c r="O52" s="395"/>
      <c r="P52" s="395"/>
      <c r="Q52" s="395"/>
      <c r="R52" s="395"/>
      <c r="S52" s="395"/>
      <c r="T52" s="395"/>
      <c r="U52" s="395"/>
      <c r="V52" s="396"/>
      <c r="W52" s="397"/>
      <c r="X52" s="397"/>
      <c r="Y52" s="397"/>
    </row>
    <row r="53" spans="1:25" ht="26.45" customHeight="1" x14ac:dyDescent="0.25">
      <c r="A53" s="391" t="s">
        <v>436</v>
      </c>
      <c r="B53" s="392" t="s">
        <v>426</v>
      </c>
      <c r="C53" s="392" t="s">
        <v>335</v>
      </c>
      <c r="D53" s="392" t="s">
        <v>339</v>
      </c>
      <c r="E53" s="392" t="s">
        <v>437</v>
      </c>
      <c r="F53" s="392" t="s">
        <v>438</v>
      </c>
      <c r="G53" s="392" t="s">
        <v>359</v>
      </c>
      <c r="H53" s="392" t="s">
        <v>333</v>
      </c>
      <c r="I53" s="392" t="s">
        <v>430</v>
      </c>
      <c r="J53" s="400" t="s">
        <v>439</v>
      </c>
      <c r="K53" s="402">
        <v>600</v>
      </c>
      <c r="L53" s="402">
        <v>0</v>
      </c>
      <c r="M53" s="402">
        <v>0</v>
      </c>
      <c r="N53" s="395"/>
      <c r="O53" s="395"/>
      <c r="P53" s="395"/>
      <c r="Q53" s="395"/>
      <c r="R53" s="395"/>
      <c r="S53" s="395"/>
      <c r="T53" s="395"/>
      <c r="U53" s="395"/>
      <c r="V53" s="396"/>
      <c r="W53" s="397"/>
      <c r="X53" s="397"/>
      <c r="Y53" s="397"/>
    </row>
    <row r="54" spans="1:25" ht="27" customHeight="1" x14ac:dyDescent="0.25">
      <c r="A54" s="391" t="s">
        <v>440</v>
      </c>
      <c r="B54" s="392" t="s">
        <v>426</v>
      </c>
      <c r="C54" s="392" t="s">
        <v>335</v>
      </c>
      <c r="D54" s="392" t="s">
        <v>339</v>
      </c>
      <c r="E54" s="392" t="s">
        <v>441</v>
      </c>
      <c r="F54" s="392" t="s">
        <v>331</v>
      </c>
      <c r="G54" s="392" t="s">
        <v>332</v>
      </c>
      <c r="H54" s="392" t="s">
        <v>333</v>
      </c>
      <c r="I54" s="392" t="s">
        <v>430</v>
      </c>
      <c r="J54" s="393" t="s">
        <v>442</v>
      </c>
      <c r="K54" s="394">
        <f>SUM(K55,K57)</f>
        <v>103.03999999999999</v>
      </c>
      <c r="L54" s="394">
        <f>SUM(L55,L57)</f>
        <v>111.19999999999999</v>
      </c>
      <c r="M54" s="394">
        <f>SUM(M55,M57)</f>
        <v>115.6</v>
      </c>
      <c r="N54" s="395"/>
      <c r="O54" s="395"/>
      <c r="P54" s="395"/>
      <c r="Q54" s="395"/>
      <c r="R54" s="395"/>
      <c r="S54" s="395"/>
      <c r="T54" s="395"/>
      <c r="U54" s="395"/>
      <c r="V54" s="396"/>
      <c r="W54" s="397"/>
      <c r="X54" s="397"/>
      <c r="Y54" s="397"/>
    </row>
    <row r="55" spans="1:25" ht="27" customHeight="1" x14ac:dyDescent="0.25">
      <c r="A55" s="391" t="s">
        <v>437</v>
      </c>
      <c r="B55" s="392" t="s">
        <v>426</v>
      </c>
      <c r="C55" s="392" t="s">
        <v>335</v>
      </c>
      <c r="D55" s="392" t="s">
        <v>339</v>
      </c>
      <c r="E55" s="392" t="s">
        <v>441</v>
      </c>
      <c r="F55" s="392" t="s">
        <v>443</v>
      </c>
      <c r="G55" s="392" t="s">
        <v>332</v>
      </c>
      <c r="H55" s="392" t="s">
        <v>333</v>
      </c>
      <c r="I55" s="392" t="s">
        <v>430</v>
      </c>
      <c r="J55" s="400" t="s">
        <v>444</v>
      </c>
      <c r="K55" s="401">
        <f>SUM(K56)</f>
        <v>0.1</v>
      </c>
      <c r="L55" s="401">
        <f>SUM(L56)</f>
        <v>0.1</v>
      </c>
      <c r="M55" s="401">
        <f>SUM(M56)</f>
        <v>0.1</v>
      </c>
      <c r="N55" s="395"/>
      <c r="O55" s="395"/>
      <c r="P55" s="395"/>
      <c r="Q55" s="395"/>
      <c r="R55" s="395"/>
      <c r="S55" s="395"/>
      <c r="T55" s="395"/>
      <c r="U55" s="395"/>
      <c r="V55" s="396"/>
      <c r="W55" s="397"/>
      <c r="X55" s="397"/>
      <c r="Y55" s="397"/>
    </row>
    <row r="56" spans="1:25" ht="27" customHeight="1" x14ac:dyDescent="0.25">
      <c r="A56" s="391" t="s">
        <v>441</v>
      </c>
      <c r="B56" s="392" t="s">
        <v>426</v>
      </c>
      <c r="C56" s="392" t="s">
        <v>335</v>
      </c>
      <c r="D56" s="392" t="s">
        <v>339</v>
      </c>
      <c r="E56" s="392" t="s">
        <v>441</v>
      </c>
      <c r="F56" s="392" t="s">
        <v>443</v>
      </c>
      <c r="G56" s="392" t="s">
        <v>359</v>
      </c>
      <c r="H56" s="392" t="s">
        <v>333</v>
      </c>
      <c r="I56" s="392" t="s">
        <v>430</v>
      </c>
      <c r="J56" s="400" t="s">
        <v>445</v>
      </c>
      <c r="K56" s="402">
        <v>0.1</v>
      </c>
      <c r="L56" s="402">
        <v>0.1</v>
      </c>
      <c r="M56" s="402">
        <v>0.1</v>
      </c>
      <c r="N56" s="395"/>
      <c r="O56" s="395"/>
      <c r="P56" s="395"/>
      <c r="Q56" s="395"/>
      <c r="R56" s="395"/>
      <c r="S56" s="395"/>
      <c r="T56" s="395"/>
      <c r="U56" s="395"/>
      <c r="V56" s="396"/>
      <c r="W56" s="397"/>
      <c r="X56" s="397"/>
      <c r="Y56" s="397"/>
    </row>
    <row r="57" spans="1:25" ht="28.5" customHeight="1" x14ac:dyDescent="0.25">
      <c r="A57" s="391" t="s">
        <v>394</v>
      </c>
      <c r="B57" s="392" t="s">
        <v>426</v>
      </c>
      <c r="C57" s="392" t="s">
        <v>335</v>
      </c>
      <c r="D57" s="392" t="s">
        <v>339</v>
      </c>
      <c r="E57" s="392" t="s">
        <v>406</v>
      </c>
      <c r="F57" s="392" t="s">
        <v>446</v>
      </c>
      <c r="G57" s="392" t="s">
        <v>332</v>
      </c>
      <c r="H57" s="392" t="s">
        <v>333</v>
      </c>
      <c r="I57" s="392" t="s">
        <v>430</v>
      </c>
      <c r="J57" s="400" t="s">
        <v>447</v>
      </c>
      <c r="K57" s="401">
        <f>SUM(K58)</f>
        <v>102.94</v>
      </c>
      <c r="L57" s="401">
        <f>SUM(L58)</f>
        <v>111.1</v>
      </c>
      <c r="M57" s="401">
        <f>SUM(M58)</f>
        <v>115.5</v>
      </c>
      <c r="N57" s="395"/>
      <c r="O57" s="395"/>
      <c r="P57" s="395"/>
      <c r="Q57" s="395"/>
      <c r="R57" s="395"/>
      <c r="S57" s="395"/>
      <c r="T57" s="395"/>
      <c r="U57" s="395"/>
      <c r="V57" s="396"/>
      <c r="W57" s="397"/>
      <c r="X57" s="397"/>
      <c r="Y57" s="397"/>
    </row>
    <row r="58" spans="1:25" ht="41.25" customHeight="1" x14ac:dyDescent="0.25">
      <c r="A58" s="391" t="s">
        <v>398</v>
      </c>
      <c r="B58" s="392" t="s">
        <v>426</v>
      </c>
      <c r="C58" s="392" t="s">
        <v>335</v>
      </c>
      <c r="D58" s="392" t="s">
        <v>339</v>
      </c>
      <c r="E58" s="392" t="s">
        <v>406</v>
      </c>
      <c r="F58" s="392" t="s">
        <v>446</v>
      </c>
      <c r="G58" s="392" t="s">
        <v>359</v>
      </c>
      <c r="H58" s="392" t="s">
        <v>333</v>
      </c>
      <c r="I58" s="392" t="s">
        <v>430</v>
      </c>
      <c r="J58" s="400" t="s">
        <v>448</v>
      </c>
      <c r="K58" s="402">
        <v>102.94</v>
      </c>
      <c r="L58" s="402">
        <v>111.1</v>
      </c>
      <c r="M58" s="402">
        <v>115.5</v>
      </c>
      <c r="N58" s="395"/>
      <c r="O58" s="395"/>
      <c r="P58" s="395"/>
      <c r="Q58" s="395"/>
      <c r="R58" s="395"/>
      <c r="S58" s="395"/>
      <c r="T58" s="395"/>
      <c r="U58" s="395"/>
      <c r="V58" s="396"/>
      <c r="W58" s="397"/>
      <c r="X58" s="397"/>
      <c r="Y58" s="397"/>
    </row>
    <row r="59" spans="1:25" ht="15" customHeight="1" x14ac:dyDescent="0.25">
      <c r="A59" s="391" t="s">
        <v>401</v>
      </c>
      <c r="B59" s="392" t="s">
        <v>426</v>
      </c>
      <c r="C59" s="392" t="s">
        <v>335</v>
      </c>
      <c r="D59" s="392" t="s">
        <v>339</v>
      </c>
      <c r="E59" s="392" t="s">
        <v>449</v>
      </c>
      <c r="F59" s="392" t="s">
        <v>331</v>
      </c>
      <c r="G59" s="392" t="s">
        <v>332</v>
      </c>
      <c r="H59" s="392" t="s">
        <v>333</v>
      </c>
      <c r="I59" s="392" t="s">
        <v>430</v>
      </c>
      <c r="J59" s="393" t="s">
        <v>27</v>
      </c>
      <c r="K59" s="394">
        <f>SUM(K60)</f>
        <v>4877.6000000000004</v>
      </c>
      <c r="L59" s="394">
        <f>SUM(L60)</f>
        <v>0</v>
      </c>
      <c r="M59" s="394">
        <f>SUM(M60)</f>
        <v>0</v>
      </c>
      <c r="N59" s="395"/>
      <c r="O59" s="395"/>
      <c r="P59" s="395"/>
      <c r="Q59" s="395"/>
      <c r="R59" s="395"/>
      <c r="S59" s="395"/>
      <c r="T59" s="395"/>
      <c r="U59" s="395"/>
      <c r="V59" s="396"/>
      <c r="W59" s="397"/>
      <c r="X59" s="397"/>
      <c r="Y59" s="397"/>
    </row>
    <row r="60" spans="1:25" ht="33.4" customHeight="1" x14ac:dyDescent="0.25">
      <c r="A60" s="391" t="s">
        <v>403</v>
      </c>
      <c r="B60" s="392" t="s">
        <v>426</v>
      </c>
      <c r="C60" s="392" t="s">
        <v>335</v>
      </c>
      <c r="D60" s="392" t="s">
        <v>339</v>
      </c>
      <c r="E60" s="392" t="s">
        <v>419</v>
      </c>
      <c r="F60" s="392" t="s">
        <v>450</v>
      </c>
      <c r="G60" s="392" t="s">
        <v>359</v>
      </c>
      <c r="H60" s="392" t="s">
        <v>333</v>
      </c>
      <c r="I60" s="392" t="s">
        <v>430</v>
      </c>
      <c r="J60" s="400" t="s">
        <v>451</v>
      </c>
      <c r="K60" s="402">
        <v>4877.6000000000004</v>
      </c>
      <c r="L60" s="402">
        <v>0</v>
      </c>
      <c r="M60" s="402">
        <v>0</v>
      </c>
      <c r="N60" s="395"/>
      <c r="O60" s="395"/>
      <c r="P60" s="395"/>
      <c r="Q60" s="395"/>
      <c r="R60" s="395"/>
      <c r="S60" s="395"/>
      <c r="T60" s="395"/>
      <c r="U60" s="395"/>
      <c r="V60" s="396"/>
      <c r="W60" s="397"/>
      <c r="X60" s="397"/>
      <c r="Y60" s="397"/>
    </row>
    <row r="61" spans="1:25" ht="18.600000000000001" hidden="1" customHeight="1" x14ac:dyDescent="0.25">
      <c r="A61" s="391" t="s">
        <v>406</v>
      </c>
      <c r="B61" s="392" t="s">
        <v>426</v>
      </c>
      <c r="C61" s="392" t="s">
        <v>335</v>
      </c>
      <c r="D61" s="392" t="s">
        <v>452</v>
      </c>
      <c r="E61" s="392" t="s">
        <v>306</v>
      </c>
      <c r="F61" s="392" t="s">
        <v>331</v>
      </c>
      <c r="G61" s="392" t="s">
        <v>359</v>
      </c>
      <c r="H61" s="392" t="s">
        <v>333</v>
      </c>
      <c r="I61" s="392" t="s">
        <v>331</v>
      </c>
      <c r="J61" s="393" t="s">
        <v>453</v>
      </c>
      <c r="K61" s="394">
        <f>SUM(K62)</f>
        <v>0</v>
      </c>
      <c r="L61" s="394">
        <f>SUM(L62)</f>
        <v>0</v>
      </c>
      <c r="M61" s="394">
        <f>SUM(M62)</f>
        <v>0</v>
      </c>
      <c r="N61" s="395"/>
      <c r="O61" s="395"/>
      <c r="P61" s="395"/>
      <c r="Q61" s="395"/>
      <c r="R61" s="395"/>
      <c r="S61" s="395"/>
      <c r="T61" s="395"/>
      <c r="U61" s="395"/>
      <c r="V61" s="396"/>
      <c r="W61" s="397"/>
      <c r="X61" s="397"/>
      <c r="Y61" s="397"/>
    </row>
    <row r="62" spans="1:25" ht="27.75" hidden="1" customHeight="1" x14ac:dyDescent="0.25">
      <c r="A62" s="391" t="s">
        <v>409</v>
      </c>
      <c r="B62" s="392" t="s">
        <v>426</v>
      </c>
      <c r="C62" s="392" t="s">
        <v>335</v>
      </c>
      <c r="D62" s="392" t="s">
        <v>452</v>
      </c>
      <c r="E62" s="392" t="s">
        <v>306</v>
      </c>
      <c r="F62" s="392" t="s">
        <v>369</v>
      </c>
      <c r="G62" s="392" t="s">
        <v>359</v>
      </c>
      <c r="H62" s="392" t="s">
        <v>333</v>
      </c>
      <c r="I62" s="392" t="s">
        <v>430</v>
      </c>
      <c r="J62" s="400" t="s">
        <v>454</v>
      </c>
      <c r="K62" s="402"/>
      <c r="L62" s="402"/>
      <c r="M62" s="402"/>
      <c r="N62" s="395"/>
      <c r="O62" s="395"/>
      <c r="P62" s="395"/>
      <c r="Q62" s="395"/>
      <c r="R62" s="395"/>
      <c r="S62" s="395"/>
      <c r="T62" s="395"/>
      <c r="U62" s="395"/>
      <c r="V62" s="396"/>
      <c r="W62" s="397"/>
      <c r="X62" s="397"/>
      <c r="Y62" s="397"/>
    </row>
    <row r="63" spans="1:25" ht="15" customHeight="1" x14ac:dyDescent="0.25">
      <c r="A63" s="462" t="s">
        <v>455</v>
      </c>
      <c r="B63" s="463"/>
      <c r="C63" s="463"/>
      <c r="D63" s="463"/>
      <c r="E63" s="463"/>
      <c r="F63" s="463"/>
      <c r="G63" s="463"/>
      <c r="H63" s="463"/>
      <c r="I63" s="463"/>
      <c r="J63" s="464"/>
      <c r="K63" s="411">
        <f>SUM(K12,K47)</f>
        <v>11221.039999999999</v>
      </c>
      <c r="L63" s="411">
        <f>SUM(L12,L47)</f>
        <v>5458.3</v>
      </c>
      <c r="M63" s="411">
        <f>SUM(M12,M47)</f>
        <v>6304.4000000000005</v>
      </c>
      <c r="N63" s="395"/>
      <c r="O63" s="395"/>
      <c r="P63" s="395"/>
      <c r="Q63" s="395"/>
      <c r="R63" s="395"/>
      <c r="S63" s="395"/>
      <c r="T63" s="395"/>
      <c r="U63" s="395"/>
      <c r="V63" s="396"/>
      <c r="W63" s="397"/>
      <c r="X63" s="397"/>
      <c r="Y63" s="397"/>
    </row>
  </sheetData>
  <autoFilter ref="A11:M63">
    <filterColumn colId="10">
      <filters>
        <filter val="0,1"/>
        <filter val="1 013,2"/>
        <filter val="1 797,4"/>
        <filter val="1,8"/>
        <filter val="109,9"/>
        <filter val="110,0"/>
        <filter val="113,3"/>
        <filter val="2 886,7"/>
        <filter val="27,4"/>
        <filter val="3 843,0"/>
        <filter val="308,0"/>
        <filter val="39,6"/>
        <filter val="405,2"/>
        <filter val="-44,1"/>
        <filter val="46,3"/>
        <filter val="600,0"/>
        <filter val="670,9"/>
        <filter val="7 439,7"/>
        <filter val="73,7"/>
        <filter val="9 237,1"/>
      </filters>
    </filterColumn>
  </autoFilter>
  <mergeCells count="11">
    <mergeCell ref="A63:J63"/>
    <mergeCell ref="K2:M2"/>
    <mergeCell ref="J3:M3"/>
    <mergeCell ref="A6:M6"/>
    <mergeCell ref="A9:A10"/>
    <mergeCell ref="B9:I9"/>
    <mergeCell ref="J9:J10"/>
    <mergeCell ref="K9:K10"/>
    <mergeCell ref="L9:L10"/>
    <mergeCell ref="M9:M10"/>
    <mergeCell ref="L4:M4"/>
  </mergeCells>
  <pageMargins left="0.70866141732283472" right="0.70866141732283472" top="0.74803149606299213" bottom="0.74803149606299213" header="0.31496062992125984" footer="0.31496062992125984"/>
  <pageSetup paperSize="9" scale="68" fitToHeight="2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42"/>
  <sheetViews>
    <sheetView showGridLines="0" view="pageBreakPreview" zoomScale="90" zoomScaleNormal="100" zoomScaleSheetLayoutView="90" workbookViewId="0">
      <selection activeCell="B233" sqref="B233"/>
    </sheetView>
  </sheetViews>
  <sheetFormatPr defaultColWidth="9.140625" defaultRowHeight="12.75" x14ac:dyDescent="0.2"/>
  <cols>
    <col min="1" max="1" width="66.42578125" style="2" customWidth="1"/>
    <col min="2" max="3" width="5" style="2" customWidth="1"/>
    <col min="4" max="4" width="14.28515625" style="2" customWidth="1"/>
    <col min="5" max="5" width="6.42578125" style="2" customWidth="1"/>
    <col min="6" max="6" width="12.42578125" style="2" customWidth="1"/>
    <col min="7" max="7" width="12.5703125" style="2" customWidth="1"/>
    <col min="8" max="8" width="13.85546875" style="2" customWidth="1"/>
    <col min="9" max="243" width="9.140625" style="2" customWidth="1"/>
    <col min="244" max="16384" width="9.140625" style="2"/>
  </cols>
  <sheetData>
    <row r="1" spans="1:8" ht="18" customHeight="1" x14ac:dyDescent="0.2">
      <c r="A1" s="115"/>
      <c r="B1" s="115"/>
      <c r="C1" s="115"/>
      <c r="D1" s="115"/>
      <c r="E1" s="473" t="s">
        <v>136</v>
      </c>
      <c r="F1" s="473"/>
      <c r="G1" s="473"/>
      <c r="H1" s="474"/>
    </row>
    <row r="2" spans="1:8" ht="30.75" customHeight="1" x14ac:dyDescent="0.2">
      <c r="A2" s="115"/>
      <c r="B2" s="115"/>
      <c r="C2" s="115"/>
      <c r="D2" s="297"/>
      <c r="E2" s="299"/>
      <c r="F2" s="476" t="s">
        <v>264</v>
      </c>
      <c r="G2" s="477"/>
      <c r="H2" s="477"/>
    </row>
    <row r="3" spans="1:8" ht="15" x14ac:dyDescent="0.25">
      <c r="A3" s="115"/>
      <c r="B3" s="115"/>
      <c r="C3" s="115"/>
      <c r="D3" s="295"/>
      <c r="E3" s="296"/>
      <c r="F3" s="482" t="s">
        <v>477</v>
      </c>
      <c r="G3" s="483"/>
      <c r="H3" s="483"/>
    </row>
    <row r="4" spans="1:8" x14ac:dyDescent="0.2">
      <c r="A4" s="115"/>
      <c r="B4" s="115"/>
      <c r="C4" s="115"/>
      <c r="D4" s="115"/>
      <c r="E4" s="115"/>
      <c r="F4" s="115"/>
      <c r="G4" s="115"/>
      <c r="H4" s="115"/>
    </row>
    <row r="5" spans="1:8" s="148" customFormat="1" ht="51.75" customHeight="1" x14ac:dyDescent="0.2">
      <c r="A5" s="475" t="s">
        <v>217</v>
      </c>
      <c r="B5" s="475"/>
      <c r="C5" s="475"/>
      <c r="D5" s="475"/>
      <c r="E5" s="475"/>
      <c r="F5" s="475"/>
      <c r="G5" s="475"/>
      <c r="H5" s="475"/>
    </row>
    <row r="6" spans="1:8" s="148" customFormat="1" ht="9.75" customHeight="1" x14ac:dyDescent="0.2">
      <c r="A6" s="168"/>
      <c r="B6" s="171"/>
      <c r="C6" s="171"/>
      <c r="D6" s="171"/>
      <c r="E6" s="171"/>
      <c r="F6" s="198"/>
      <c r="G6" s="198"/>
      <c r="H6" s="171"/>
    </row>
    <row r="7" spans="1:8" x14ac:dyDescent="0.2">
      <c r="H7" s="167" t="s">
        <v>138</v>
      </c>
    </row>
    <row r="8" spans="1:8" ht="25.5" customHeight="1" x14ac:dyDescent="0.2">
      <c r="A8" s="480" t="s">
        <v>0</v>
      </c>
      <c r="B8" s="480" t="s">
        <v>1</v>
      </c>
      <c r="C8" s="480" t="s">
        <v>2</v>
      </c>
      <c r="D8" s="480" t="s">
        <v>3</v>
      </c>
      <c r="E8" s="480" t="s">
        <v>4</v>
      </c>
      <c r="F8" s="478" t="s">
        <v>203</v>
      </c>
      <c r="G8" s="479"/>
      <c r="H8" s="479"/>
    </row>
    <row r="9" spans="1:8" ht="24.75" customHeight="1" x14ac:dyDescent="0.2">
      <c r="A9" s="481"/>
      <c r="B9" s="481"/>
      <c r="C9" s="481"/>
      <c r="D9" s="481"/>
      <c r="E9" s="481"/>
      <c r="F9" s="191" t="s">
        <v>195</v>
      </c>
      <c r="G9" s="191" t="s">
        <v>201</v>
      </c>
      <c r="H9" s="191" t="s">
        <v>216</v>
      </c>
    </row>
    <row r="10" spans="1:8" ht="15.95" customHeight="1" x14ac:dyDescent="0.2">
      <c r="A10" s="3" t="s">
        <v>6</v>
      </c>
      <c r="B10" s="4">
        <v>1</v>
      </c>
      <c r="C10" s="5" t="s">
        <v>7</v>
      </c>
      <c r="D10" s="6" t="s">
        <v>7</v>
      </c>
      <c r="E10" s="7" t="s">
        <v>7</v>
      </c>
      <c r="F10" s="222">
        <f>F11+F19+F35+F40+F45+F50</f>
        <v>3604.79</v>
      </c>
      <c r="G10" s="222">
        <f>G11+G19+G35+G40+G45+G50</f>
        <v>2614.3000000000002</v>
      </c>
      <c r="H10" s="199">
        <f>H11+H19+H35+H40+H45+H50</f>
        <v>2614.3000000000002</v>
      </c>
    </row>
    <row r="11" spans="1:8" ht="32.1" customHeight="1" x14ac:dyDescent="0.2">
      <c r="A11" s="187" t="s">
        <v>8</v>
      </c>
      <c r="B11" s="4">
        <v>1</v>
      </c>
      <c r="C11" s="5">
        <v>2</v>
      </c>
      <c r="D11" s="6" t="s">
        <v>7</v>
      </c>
      <c r="E11" s="7" t="s">
        <v>7</v>
      </c>
      <c r="F11" s="222">
        <f t="shared" ref="F11:H14" si="0">F12</f>
        <v>747.3900000000001</v>
      </c>
      <c r="G11" s="222">
        <f t="shared" si="0"/>
        <v>740.2</v>
      </c>
      <c r="H11" s="199">
        <f t="shared" si="0"/>
        <v>740.2</v>
      </c>
    </row>
    <row r="12" spans="1:8" ht="15.95" customHeight="1" x14ac:dyDescent="0.2">
      <c r="A12" s="43" t="s">
        <v>9</v>
      </c>
      <c r="B12" s="11">
        <v>1</v>
      </c>
      <c r="C12" s="12">
        <v>2</v>
      </c>
      <c r="D12" s="13" t="s">
        <v>10</v>
      </c>
      <c r="E12" s="14" t="s">
        <v>7</v>
      </c>
      <c r="F12" s="223">
        <f>F13+F16</f>
        <v>747.3900000000001</v>
      </c>
      <c r="G12" s="223">
        <f t="shared" si="0"/>
        <v>740.2</v>
      </c>
      <c r="H12" s="200">
        <f t="shared" si="0"/>
        <v>740.2</v>
      </c>
    </row>
    <row r="13" spans="1:8" ht="15.95" customHeight="1" x14ac:dyDescent="0.2">
      <c r="A13" s="43" t="s">
        <v>11</v>
      </c>
      <c r="B13" s="11">
        <v>1</v>
      </c>
      <c r="C13" s="12">
        <v>2</v>
      </c>
      <c r="D13" s="13" t="s">
        <v>12</v>
      </c>
      <c r="E13" s="14" t="s">
        <v>7</v>
      </c>
      <c r="F13" s="223">
        <f t="shared" si="0"/>
        <v>740.19</v>
      </c>
      <c r="G13" s="223">
        <f t="shared" si="0"/>
        <v>740.2</v>
      </c>
      <c r="H13" s="200">
        <f t="shared" si="0"/>
        <v>740.2</v>
      </c>
    </row>
    <row r="14" spans="1:8" ht="63.95" customHeight="1" x14ac:dyDescent="0.2">
      <c r="A14" s="242" t="s">
        <v>13</v>
      </c>
      <c r="B14" s="24">
        <v>1</v>
      </c>
      <c r="C14" s="24">
        <v>2</v>
      </c>
      <c r="D14" s="41" t="s">
        <v>12</v>
      </c>
      <c r="E14" s="26">
        <v>100</v>
      </c>
      <c r="F14" s="224">
        <f t="shared" si="0"/>
        <v>740.19</v>
      </c>
      <c r="G14" s="224">
        <f t="shared" si="0"/>
        <v>740.2</v>
      </c>
      <c r="H14" s="201">
        <f t="shared" si="0"/>
        <v>740.2</v>
      </c>
    </row>
    <row r="15" spans="1:8" ht="32.1" customHeight="1" x14ac:dyDescent="0.2">
      <c r="A15" s="242" t="s">
        <v>14</v>
      </c>
      <c r="B15" s="24">
        <v>1</v>
      </c>
      <c r="C15" s="24">
        <v>2</v>
      </c>
      <c r="D15" s="41" t="s">
        <v>12</v>
      </c>
      <c r="E15" s="26">
        <v>120</v>
      </c>
      <c r="F15" s="306">
        <v>740.19</v>
      </c>
      <c r="G15" s="306">
        <v>740.2</v>
      </c>
      <c r="H15" s="307">
        <v>740.2</v>
      </c>
    </row>
    <row r="16" spans="1:8" ht="32.1" customHeight="1" x14ac:dyDescent="0.2">
      <c r="A16" s="177" t="s">
        <v>209</v>
      </c>
      <c r="B16" s="24">
        <v>1</v>
      </c>
      <c r="C16" s="24">
        <v>2</v>
      </c>
      <c r="D16" s="41" t="s">
        <v>119</v>
      </c>
      <c r="E16" s="26"/>
      <c r="F16" s="426">
        <v>7.2</v>
      </c>
      <c r="G16" s="426"/>
      <c r="H16" s="427"/>
    </row>
    <row r="17" spans="1:8" ht="32.1" customHeight="1" x14ac:dyDescent="0.2">
      <c r="A17" s="242" t="s">
        <v>13</v>
      </c>
      <c r="B17" s="24">
        <v>1</v>
      </c>
      <c r="C17" s="24">
        <v>2</v>
      </c>
      <c r="D17" s="41" t="s">
        <v>119</v>
      </c>
      <c r="E17" s="26">
        <v>100</v>
      </c>
      <c r="F17" s="426">
        <v>7.2</v>
      </c>
      <c r="G17" s="426"/>
      <c r="H17" s="427"/>
    </row>
    <row r="18" spans="1:8" ht="32.1" customHeight="1" x14ac:dyDescent="0.2">
      <c r="A18" s="242" t="s">
        <v>14</v>
      </c>
      <c r="B18" s="24">
        <v>1</v>
      </c>
      <c r="C18" s="24">
        <v>2</v>
      </c>
      <c r="D18" s="41" t="s">
        <v>119</v>
      </c>
      <c r="E18" s="26">
        <v>120</v>
      </c>
      <c r="F18" s="426">
        <v>7.2</v>
      </c>
      <c r="G18" s="426"/>
      <c r="H18" s="427"/>
    </row>
    <row r="19" spans="1:8" ht="48" customHeight="1" x14ac:dyDescent="0.2">
      <c r="A19" s="141" t="s">
        <v>21</v>
      </c>
      <c r="B19" s="18">
        <v>1</v>
      </c>
      <c r="C19" s="18">
        <v>4</v>
      </c>
      <c r="D19" s="65" t="s">
        <v>7</v>
      </c>
      <c r="E19" s="20" t="s">
        <v>7</v>
      </c>
      <c r="F19" s="225">
        <f>F20</f>
        <v>2594.3999999999996</v>
      </c>
      <c r="G19" s="225">
        <f>G20</f>
        <v>1846.8</v>
      </c>
      <c r="H19" s="202">
        <f>H20</f>
        <v>1846.8</v>
      </c>
    </row>
    <row r="20" spans="1:8" ht="15.95" customHeight="1" x14ac:dyDescent="0.2">
      <c r="A20" s="242" t="s">
        <v>9</v>
      </c>
      <c r="B20" s="24">
        <v>1</v>
      </c>
      <c r="C20" s="24">
        <v>4</v>
      </c>
      <c r="D20" s="41" t="s">
        <v>10</v>
      </c>
      <c r="E20" s="20"/>
      <c r="F20" s="224">
        <f>F21+F24+F29+F32</f>
        <v>2594.3999999999996</v>
      </c>
      <c r="G20" s="224">
        <f t="shared" ref="G20:H20" si="1">G21+G24+G29+G32</f>
        <v>1846.8</v>
      </c>
      <c r="H20" s="201">
        <f t="shared" si="1"/>
        <v>1846.8</v>
      </c>
    </row>
    <row r="21" spans="1:8" ht="31.5" customHeight="1" x14ac:dyDescent="0.2">
      <c r="A21" s="242" t="s">
        <v>22</v>
      </c>
      <c r="B21" s="24">
        <v>1</v>
      </c>
      <c r="C21" s="24">
        <v>4</v>
      </c>
      <c r="D21" s="41" t="s">
        <v>23</v>
      </c>
      <c r="E21" s="26"/>
      <c r="F21" s="224">
        <f t="shared" ref="F21:H22" si="2">F22</f>
        <v>1171.3</v>
      </c>
      <c r="G21" s="224">
        <f t="shared" si="2"/>
        <v>1446.7</v>
      </c>
      <c r="H21" s="201">
        <f t="shared" si="2"/>
        <v>1446.7</v>
      </c>
    </row>
    <row r="22" spans="1:8" ht="63.95" customHeight="1" x14ac:dyDescent="0.2">
      <c r="A22" s="242" t="s">
        <v>13</v>
      </c>
      <c r="B22" s="24">
        <v>1</v>
      </c>
      <c r="C22" s="24">
        <v>4</v>
      </c>
      <c r="D22" s="41" t="s">
        <v>23</v>
      </c>
      <c r="E22" s="26">
        <v>100</v>
      </c>
      <c r="F22" s="224">
        <f t="shared" si="2"/>
        <v>1171.3</v>
      </c>
      <c r="G22" s="224">
        <f t="shared" si="2"/>
        <v>1446.7</v>
      </c>
      <c r="H22" s="201">
        <f t="shared" si="2"/>
        <v>1446.7</v>
      </c>
    </row>
    <row r="23" spans="1:8" ht="32.1" customHeight="1" x14ac:dyDescent="0.2">
      <c r="A23" s="43" t="s">
        <v>14</v>
      </c>
      <c r="B23" s="11">
        <v>1</v>
      </c>
      <c r="C23" s="12">
        <v>4</v>
      </c>
      <c r="D23" s="13" t="s">
        <v>23</v>
      </c>
      <c r="E23" s="14">
        <v>120</v>
      </c>
      <c r="F23" s="306">
        <v>1171.3</v>
      </c>
      <c r="G23" s="306">
        <f>2001.7-500-55</f>
        <v>1446.7</v>
      </c>
      <c r="H23" s="307">
        <f>2001.7-500-55</f>
        <v>1446.7</v>
      </c>
    </row>
    <row r="24" spans="1:8" ht="15.95" customHeight="1" x14ac:dyDescent="0.2">
      <c r="A24" s="248" t="s">
        <v>16</v>
      </c>
      <c r="B24" s="23">
        <v>1</v>
      </c>
      <c r="C24" s="24">
        <v>4</v>
      </c>
      <c r="D24" s="25" t="s">
        <v>17</v>
      </c>
      <c r="E24" s="26" t="s">
        <v>7</v>
      </c>
      <c r="F24" s="224">
        <f>F25+F27</f>
        <v>761.8</v>
      </c>
      <c r="G24" s="224">
        <f>G25+G27</f>
        <v>400</v>
      </c>
      <c r="H24" s="201">
        <f>H25+H27</f>
        <v>400</v>
      </c>
    </row>
    <row r="25" spans="1:8" ht="32.1" customHeight="1" x14ac:dyDescent="0.2">
      <c r="A25" s="43" t="s">
        <v>174</v>
      </c>
      <c r="B25" s="11">
        <v>1</v>
      </c>
      <c r="C25" s="12">
        <v>4</v>
      </c>
      <c r="D25" s="13" t="s">
        <v>17</v>
      </c>
      <c r="E25" s="14">
        <v>200</v>
      </c>
      <c r="F25" s="223">
        <f>F26</f>
        <v>638.29999999999995</v>
      </c>
      <c r="G25" s="223">
        <f>G26</f>
        <v>300</v>
      </c>
      <c r="H25" s="200">
        <f>H26</f>
        <v>300</v>
      </c>
    </row>
    <row r="26" spans="1:8" ht="32.1" customHeight="1" x14ac:dyDescent="0.2">
      <c r="A26" s="248" t="s">
        <v>18</v>
      </c>
      <c r="B26" s="23">
        <v>1</v>
      </c>
      <c r="C26" s="24">
        <v>4</v>
      </c>
      <c r="D26" s="25" t="s">
        <v>17</v>
      </c>
      <c r="E26" s="26">
        <v>240</v>
      </c>
      <c r="F26" s="306">
        <v>638.29999999999995</v>
      </c>
      <c r="G26" s="306">
        <v>300</v>
      </c>
      <c r="H26" s="307">
        <v>300</v>
      </c>
    </row>
    <row r="27" spans="1:8" ht="15.95" customHeight="1" x14ac:dyDescent="0.2">
      <c r="A27" s="249" t="s">
        <v>19</v>
      </c>
      <c r="B27" s="29">
        <v>1</v>
      </c>
      <c r="C27" s="30">
        <v>4</v>
      </c>
      <c r="D27" s="13" t="s">
        <v>17</v>
      </c>
      <c r="E27" s="32">
        <v>800</v>
      </c>
      <c r="F27" s="226">
        <f>F28</f>
        <v>123.5</v>
      </c>
      <c r="G27" s="226">
        <f>G28</f>
        <v>100</v>
      </c>
      <c r="H27" s="203">
        <f>H28</f>
        <v>100</v>
      </c>
    </row>
    <row r="28" spans="1:8" ht="15.95" customHeight="1" x14ac:dyDescent="0.2">
      <c r="A28" s="248" t="s">
        <v>20</v>
      </c>
      <c r="B28" s="23">
        <v>1</v>
      </c>
      <c r="C28" s="24">
        <v>4</v>
      </c>
      <c r="D28" s="25" t="s">
        <v>17</v>
      </c>
      <c r="E28" s="26">
        <v>850</v>
      </c>
      <c r="F28" s="306">
        <v>123.5</v>
      </c>
      <c r="G28" s="306">
        <v>100</v>
      </c>
      <c r="H28" s="307">
        <v>100</v>
      </c>
    </row>
    <row r="29" spans="1:8" ht="32.1" customHeight="1" x14ac:dyDescent="0.2">
      <c r="A29" s="248" t="s">
        <v>135</v>
      </c>
      <c r="B29" s="23">
        <v>1</v>
      </c>
      <c r="C29" s="24">
        <v>4</v>
      </c>
      <c r="D29" s="25" t="s">
        <v>134</v>
      </c>
      <c r="E29" s="26"/>
      <c r="F29" s="224">
        <f t="shared" ref="F29:H30" si="3">F30</f>
        <v>0.1</v>
      </c>
      <c r="G29" s="224">
        <f t="shared" si="3"/>
        <v>0.1</v>
      </c>
      <c r="H29" s="201">
        <f t="shared" si="3"/>
        <v>0.1</v>
      </c>
    </row>
    <row r="30" spans="1:8" ht="32.1" customHeight="1" x14ac:dyDescent="0.2">
      <c r="A30" s="43" t="s">
        <v>174</v>
      </c>
      <c r="B30" s="23">
        <v>1</v>
      </c>
      <c r="C30" s="24">
        <v>4</v>
      </c>
      <c r="D30" s="25" t="s">
        <v>134</v>
      </c>
      <c r="E30" s="26">
        <v>200</v>
      </c>
      <c r="F30" s="224">
        <f t="shared" si="3"/>
        <v>0.1</v>
      </c>
      <c r="G30" s="224">
        <f t="shared" si="3"/>
        <v>0.1</v>
      </c>
      <c r="H30" s="201">
        <f t="shared" si="3"/>
        <v>0.1</v>
      </c>
    </row>
    <row r="31" spans="1:8" ht="32.1" customHeight="1" x14ac:dyDescent="0.2">
      <c r="A31" s="248" t="s">
        <v>18</v>
      </c>
      <c r="B31" s="23">
        <v>1</v>
      </c>
      <c r="C31" s="24">
        <v>4</v>
      </c>
      <c r="D31" s="25" t="s">
        <v>134</v>
      </c>
      <c r="E31" s="26">
        <v>240</v>
      </c>
      <c r="F31" s="306">
        <v>0.1</v>
      </c>
      <c r="G31" s="306">
        <v>0.1</v>
      </c>
      <c r="H31" s="307">
        <v>0.1</v>
      </c>
    </row>
    <row r="32" spans="1:8" ht="62.25" customHeight="1" x14ac:dyDescent="0.2">
      <c r="A32" s="177" t="s">
        <v>209</v>
      </c>
      <c r="B32" s="24">
        <v>1</v>
      </c>
      <c r="C32" s="24">
        <v>4</v>
      </c>
      <c r="D32" s="41" t="s">
        <v>119</v>
      </c>
      <c r="E32" s="26"/>
      <c r="F32" s="224">
        <f t="shared" ref="F32:H33" si="4">F33</f>
        <v>661.2</v>
      </c>
      <c r="G32" s="224">
        <f t="shared" si="4"/>
        <v>0</v>
      </c>
      <c r="H32" s="201">
        <f t="shared" si="4"/>
        <v>0</v>
      </c>
    </row>
    <row r="33" spans="1:8" ht="32.1" customHeight="1" x14ac:dyDescent="0.2">
      <c r="A33" s="242" t="s">
        <v>13</v>
      </c>
      <c r="B33" s="24">
        <v>1</v>
      </c>
      <c r="C33" s="24">
        <v>4</v>
      </c>
      <c r="D33" s="41" t="s">
        <v>119</v>
      </c>
      <c r="E33" s="26">
        <v>100</v>
      </c>
      <c r="F33" s="237">
        <f t="shared" si="4"/>
        <v>661.2</v>
      </c>
      <c r="G33" s="237">
        <f t="shared" si="4"/>
        <v>0</v>
      </c>
      <c r="H33" s="201">
        <f t="shared" si="4"/>
        <v>0</v>
      </c>
    </row>
    <row r="34" spans="1:8" ht="32.1" customHeight="1" x14ac:dyDescent="0.2">
      <c r="A34" s="242" t="s">
        <v>14</v>
      </c>
      <c r="B34" s="24">
        <v>1</v>
      </c>
      <c r="C34" s="24">
        <v>4</v>
      </c>
      <c r="D34" s="41" t="s">
        <v>119</v>
      </c>
      <c r="E34" s="26">
        <v>120</v>
      </c>
      <c r="F34" s="306">
        <v>661.2</v>
      </c>
      <c r="G34" s="306">
        <v>0</v>
      </c>
      <c r="H34" s="307">
        <v>0</v>
      </c>
    </row>
    <row r="35" spans="1:8" ht="48" customHeight="1" x14ac:dyDescent="0.2">
      <c r="A35" s="141" t="s">
        <v>24</v>
      </c>
      <c r="B35" s="18">
        <v>1</v>
      </c>
      <c r="C35" s="18">
        <v>6</v>
      </c>
      <c r="D35" s="65" t="s">
        <v>7</v>
      </c>
      <c r="E35" s="20" t="s">
        <v>7</v>
      </c>
      <c r="F35" s="269">
        <v>22.3</v>
      </c>
      <c r="G35" s="269">
        <f t="shared" ref="F35:H38" si="5">G36</f>
        <v>22.3</v>
      </c>
      <c r="H35" s="204">
        <f t="shared" si="5"/>
        <v>22.3</v>
      </c>
    </row>
    <row r="36" spans="1:8" ht="15.95" customHeight="1" x14ac:dyDescent="0.2">
      <c r="A36" s="242" t="s">
        <v>15</v>
      </c>
      <c r="B36" s="24">
        <v>1</v>
      </c>
      <c r="C36" s="24">
        <v>6</v>
      </c>
      <c r="D36" s="41" t="s">
        <v>10</v>
      </c>
      <c r="E36" s="26" t="s">
        <v>7</v>
      </c>
      <c r="F36" s="237">
        <f t="shared" si="5"/>
        <v>22.3</v>
      </c>
      <c r="G36" s="237">
        <f t="shared" si="5"/>
        <v>22.3</v>
      </c>
      <c r="H36" s="201">
        <f t="shared" si="5"/>
        <v>22.3</v>
      </c>
    </row>
    <row r="37" spans="1:8" ht="18" customHeight="1" x14ac:dyDescent="0.2">
      <c r="A37" s="242" t="s">
        <v>141</v>
      </c>
      <c r="B37" s="24">
        <v>1</v>
      </c>
      <c r="C37" s="24">
        <v>6</v>
      </c>
      <c r="D37" s="41" t="s">
        <v>25</v>
      </c>
      <c r="E37" s="26"/>
      <c r="F37" s="237">
        <f t="shared" si="5"/>
        <v>22.3</v>
      </c>
      <c r="G37" s="237">
        <f t="shared" si="5"/>
        <v>22.3</v>
      </c>
      <c r="H37" s="200">
        <f t="shared" si="5"/>
        <v>22.3</v>
      </c>
    </row>
    <row r="38" spans="1:8" ht="15.95" customHeight="1" x14ac:dyDescent="0.2">
      <c r="A38" s="242" t="s">
        <v>26</v>
      </c>
      <c r="B38" s="24">
        <v>1</v>
      </c>
      <c r="C38" s="24">
        <v>6</v>
      </c>
      <c r="D38" s="41" t="s">
        <v>25</v>
      </c>
      <c r="E38" s="26">
        <v>500</v>
      </c>
      <c r="F38" s="237">
        <f t="shared" si="5"/>
        <v>22.3</v>
      </c>
      <c r="G38" s="237">
        <f t="shared" si="5"/>
        <v>22.3</v>
      </c>
      <c r="H38" s="200">
        <f t="shared" si="5"/>
        <v>22.3</v>
      </c>
    </row>
    <row r="39" spans="1:8" ht="15.95" customHeight="1" x14ac:dyDescent="0.2">
      <c r="A39" s="242" t="s">
        <v>27</v>
      </c>
      <c r="B39" s="24">
        <v>1</v>
      </c>
      <c r="C39" s="24">
        <v>6</v>
      </c>
      <c r="D39" s="41" t="s">
        <v>25</v>
      </c>
      <c r="E39" s="26">
        <v>540</v>
      </c>
      <c r="F39" s="306">
        <v>22.3</v>
      </c>
      <c r="G39" s="306">
        <v>22.3</v>
      </c>
      <c r="H39" s="307">
        <v>22.3</v>
      </c>
    </row>
    <row r="40" spans="1:8" ht="15.95" hidden="1" customHeight="1" x14ac:dyDescent="0.2">
      <c r="A40" s="141" t="s">
        <v>28</v>
      </c>
      <c r="B40" s="18">
        <v>1</v>
      </c>
      <c r="C40" s="18">
        <v>7</v>
      </c>
      <c r="D40" s="65"/>
      <c r="E40" s="20"/>
      <c r="F40" s="269">
        <f t="shared" ref="F40:H41" si="6">F41</f>
        <v>0</v>
      </c>
      <c r="G40" s="269">
        <f t="shared" si="6"/>
        <v>0</v>
      </c>
      <c r="H40" s="199">
        <f t="shared" si="6"/>
        <v>0</v>
      </c>
    </row>
    <row r="41" spans="1:8" ht="15.95" hidden="1" customHeight="1" x14ac:dyDescent="0.2">
      <c r="A41" s="43" t="s">
        <v>9</v>
      </c>
      <c r="B41" s="11">
        <v>1</v>
      </c>
      <c r="C41" s="12">
        <v>7</v>
      </c>
      <c r="D41" s="13" t="s">
        <v>10</v>
      </c>
      <c r="E41" s="14"/>
      <c r="F41" s="223">
        <f t="shared" si="6"/>
        <v>0</v>
      </c>
      <c r="G41" s="223">
        <f t="shared" si="6"/>
        <v>0</v>
      </c>
      <c r="H41" s="200">
        <f t="shared" si="6"/>
        <v>0</v>
      </c>
    </row>
    <row r="42" spans="1:8" ht="32.1" hidden="1" customHeight="1" x14ac:dyDescent="0.2">
      <c r="A42" s="43" t="s">
        <v>29</v>
      </c>
      <c r="B42" s="11">
        <v>1</v>
      </c>
      <c r="C42" s="12">
        <v>7</v>
      </c>
      <c r="D42" s="13" t="s">
        <v>30</v>
      </c>
      <c r="E42" s="14"/>
      <c r="F42" s="223">
        <f t="shared" ref="F42:H43" si="7">F43</f>
        <v>0</v>
      </c>
      <c r="G42" s="223">
        <f t="shared" si="7"/>
        <v>0</v>
      </c>
      <c r="H42" s="200">
        <f t="shared" si="7"/>
        <v>0</v>
      </c>
    </row>
    <row r="43" spans="1:8" ht="32.1" hidden="1" customHeight="1" x14ac:dyDescent="0.2">
      <c r="A43" s="43" t="s">
        <v>174</v>
      </c>
      <c r="B43" s="11">
        <v>1</v>
      </c>
      <c r="C43" s="12">
        <v>7</v>
      </c>
      <c r="D43" s="13" t="s">
        <v>30</v>
      </c>
      <c r="E43" s="14">
        <v>200</v>
      </c>
      <c r="F43" s="223">
        <f t="shared" si="7"/>
        <v>0</v>
      </c>
      <c r="G43" s="223">
        <f t="shared" si="7"/>
        <v>0</v>
      </c>
      <c r="H43" s="200">
        <f t="shared" si="7"/>
        <v>0</v>
      </c>
    </row>
    <row r="44" spans="1:8" ht="32.1" hidden="1" customHeight="1" x14ac:dyDescent="0.2">
      <c r="A44" s="242" t="s">
        <v>18</v>
      </c>
      <c r="B44" s="11">
        <v>1</v>
      </c>
      <c r="C44" s="12">
        <v>7</v>
      </c>
      <c r="D44" s="13" t="s">
        <v>30</v>
      </c>
      <c r="E44" s="26">
        <v>240</v>
      </c>
      <c r="F44" s="306"/>
      <c r="G44" s="306"/>
      <c r="H44" s="307"/>
    </row>
    <row r="45" spans="1:8" ht="15.95" customHeight="1" x14ac:dyDescent="0.2">
      <c r="A45" s="251" t="s">
        <v>31</v>
      </c>
      <c r="B45" s="17">
        <v>1</v>
      </c>
      <c r="C45" s="18">
        <v>11</v>
      </c>
      <c r="D45" s="19" t="s">
        <v>7</v>
      </c>
      <c r="E45" s="20" t="s">
        <v>7</v>
      </c>
      <c r="F45" s="225">
        <f t="shared" ref="F45:H48" si="8">F46</f>
        <v>30</v>
      </c>
      <c r="G45" s="225">
        <f t="shared" si="8"/>
        <v>0</v>
      </c>
      <c r="H45" s="202">
        <f t="shared" si="8"/>
        <v>0</v>
      </c>
    </row>
    <row r="46" spans="1:8" ht="15.95" customHeight="1" x14ac:dyDescent="0.2">
      <c r="A46" s="43" t="s">
        <v>9</v>
      </c>
      <c r="B46" s="11">
        <v>1</v>
      </c>
      <c r="C46" s="12">
        <v>11</v>
      </c>
      <c r="D46" s="13" t="s">
        <v>10</v>
      </c>
      <c r="E46" s="14" t="s">
        <v>7</v>
      </c>
      <c r="F46" s="223">
        <f t="shared" si="8"/>
        <v>30</v>
      </c>
      <c r="G46" s="223">
        <f t="shared" si="8"/>
        <v>0</v>
      </c>
      <c r="H46" s="200">
        <f t="shared" si="8"/>
        <v>0</v>
      </c>
    </row>
    <row r="47" spans="1:8" ht="15.95" customHeight="1" x14ac:dyDescent="0.2">
      <c r="A47" s="43" t="s">
        <v>173</v>
      </c>
      <c r="B47" s="11">
        <v>1</v>
      </c>
      <c r="C47" s="12">
        <v>11</v>
      </c>
      <c r="D47" s="13" t="s">
        <v>32</v>
      </c>
      <c r="E47" s="14" t="s">
        <v>7</v>
      </c>
      <c r="F47" s="223">
        <f t="shared" si="8"/>
        <v>30</v>
      </c>
      <c r="G47" s="223">
        <f t="shared" si="8"/>
        <v>0</v>
      </c>
      <c r="H47" s="200">
        <f t="shared" si="8"/>
        <v>0</v>
      </c>
    </row>
    <row r="48" spans="1:8" ht="15.95" customHeight="1" x14ac:dyDescent="0.2">
      <c r="A48" s="43" t="s">
        <v>19</v>
      </c>
      <c r="B48" s="11">
        <v>1</v>
      </c>
      <c r="C48" s="12">
        <v>11</v>
      </c>
      <c r="D48" s="13" t="s">
        <v>32</v>
      </c>
      <c r="E48" s="14">
        <v>800</v>
      </c>
      <c r="F48" s="223">
        <f t="shared" si="8"/>
        <v>30</v>
      </c>
      <c r="G48" s="223">
        <f t="shared" si="8"/>
        <v>0</v>
      </c>
      <c r="H48" s="200">
        <f t="shared" si="8"/>
        <v>0</v>
      </c>
    </row>
    <row r="49" spans="1:8" ht="15.95" customHeight="1" x14ac:dyDescent="0.2">
      <c r="A49" s="248" t="s">
        <v>33</v>
      </c>
      <c r="B49" s="23">
        <v>1</v>
      </c>
      <c r="C49" s="24">
        <v>11</v>
      </c>
      <c r="D49" s="25" t="s">
        <v>32</v>
      </c>
      <c r="E49" s="26">
        <v>870</v>
      </c>
      <c r="F49" s="306">
        <v>30</v>
      </c>
      <c r="G49" s="306">
        <v>0</v>
      </c>
      <c r="H49" s="307">
        <v>0</v>
      </c>
    </row>
    <row r="50" spans="1:8" ht="15.95" customHeight="1" x14ac:dyDescent="0.2">
      <c r="A50" s="250" t="s">
        <v>34</v>
      </c>
      <c r="B50" s="35">
        <v>1</v>
      </c>
      <c r="C50" s="36">
        <v>13</v>
      </c>
      <c r="D50" s="37" t="s">
        <v>7</v>
      </c>
      <c r="E50" s="38" t="s">
        <v>7</v>
      </c>
      <c r="F50" s="227">
        <f>F51</f>
        <v>210.7</v>
      </c>
      <c r="G50" s="227">
        <f>G51</f>
        <v>5</v>
      </c>
      <c r="H50" s="204">
        <f>H51</f>
        <v>5</v>
      </c>
    </row>
    <row r="51" spans="1:8" ht="15.95" customHeight="1" x14ac:dyDescent="0.2">
      <c r="A51" s="43" t="s">
        <v>9</v>
      </c>
      <c r="B51" s="11">
        <v>1</v>
      </c>
      <c r="C51" s="12">
        <v>13</v>
      </c>
      <c r="D51" s="13" t="s">
        <v>10</v>
      </c>
      <c r="E51" s="14" t="s">
        <v>7</v>
      </c>
      <c r="F51" s="223">
        <f>F52+F55</f>
        <v>210.7</v>
      </c>
      <c r="G51" s="223">
        <f>G52+G55</f>
        <v>5</v>
      </c>
      <c r="H51" s="200">
        <f>H52+H55</f>
        <v>5</v>
      </c>
    </row>
    <row r="52" spans="1:8" ht="32.1" customHeight="1" x14ac:dyDescent="0.2">
      <c r="A52" s="43" t="s">
        <v>35</v>
      </c>
      <c r="B52" s="11">
        <v>1</v>
      </c>
      <c r="C52" s="12">
        <v>13</v>
      </c>
      <c r="D52" s="13" t="s">
        <v>36</v>
      </c>
      <c r="E52" s="14" t="s">
        <v>7</v>
      </c>
      <c r="F52" s="223">
        <f t="shared" ref="F52:H53" si="9">F53</f>
        <v>205.7</v>
      </c>
      <c r="G52" s="223">
        <f t="shared" si="9"/>
        <v>0</v>
      </c>
      <c r="H52" s="200">
        <f t="shared" si="9"/>
        <v>0</v>
      </c>
    </row>
    <row r="53" spans="1:8" ht="32.1" customHeight="1" x14ac:dyDescent="0.2">
      <c r="A53" s="43" t="s">
        <v>174</v>
      </c>
      <c r="B53" s="11">
        <v>1</v>
      </c>
      <c r="C53" s="12">
        <v>13</v>
      </c>
      <c r="D53" s="13" t="s">
        <v>36</v>
      </c>
      <c r="E53" s="14">
        <v>200</v>
      </c>
      <c r="F53" s="223">
        <f t="shared" si="9"/>
        <v>205.7</v>
      </c>
      <c r="G53" s="223">
        <f t="shared" si="9"/>
        <v>0</v>
      </c>
      <c r="H53" s="200">
        <f t="shared" si="9"/>
        <v>0</v>
      </c>
    </row>
    <row r="54" spans="1:8" ht="32.1" customHeight="1" x14ac:dyDescent="0.2">
      <c r="A54" s="242" t="s">
        <v>18</v>
      </c>
      <c r="B54" s="24">
        <v>1</v>
      </c>
      <c r="C54" s="24">
        <v>13</v>
      </c>
      <c r="D54" s="41" t="s">
        <v>36</v>
      </c>
      <c r="E54" s="26">
        <v>240</v>
      </c>
      <c r="F54" s="306">
        <v>205.7</v>
      </c>
      <c r="G54" s="306">
        <v>0</v>
      </c>
      <c r="H54" s="307">
        <v>0</v>
      </c>
    </row>
    <row r="55" spans="1:8" ht="15.95" customHeight="1" x14ac:dyDescent="0.2">
      <c r="A55" s="242" t="s">
        <v>37</v>
      </c>
      <c r="B55" s="24">
        <v>1</v>
      </c>
      <c r="C55" s="24">
        <v>13</v>
      </c>
      <c r="D55" s="41" t="s">
        <v>38</v>
      </c>
      <c r="E55" s="26" t="s">
        <v>7</v>
      </c>
      <c r="F55" s="224">
        <f>F56+F58</f>
        <v>5</v>
      </c>
      <c r="G55" s="224">
        <f>G56+G58</f>
        <v>5</v>
      </c>
      <c r="H55" s="201">
        <f>H56+H58</f>
        <v>5</v>
      </c>
    </row>
    <row r="56" spans="1:8" ht="32.1" hidden="1" customHeight="1" x14ac:dyDescent="0.2">
      <c r="A56" s="43" t="s">
        <v>174</v>
      </c>
      <c r="B56" s="24">
        <v>1</v>
      </c>
      <c r="C56" s="24">
        <v>13</v>
      </c>
      <c r="D56" s="41" t="s">
        <v>38</v>
      </c>
      <c r="E56" s="26">
        <v>200</v>
      </c>
      <c r="F56" s="224">
        <f>F57</f>
        <v>0</v>
      </c>
      <c r="G56" s="224">
        <f>G57</f>
        <v>0</v>
      </c>
      <c r="H56" s="201">
        <f>H57</f>
        <v>0</v>
      </c>
    </row>
    <row r="57" spans="1:8" ht="32.1" hidden="1" customHeight="1" x14ac:dyDescent="0.2">
      <c r="A57" s="248" t="s">
        <v>18</v>
      </c>
      <c r="B57" s="23">
        <v>1</v>
      </c>
      <c r="C57" s="24">
        <v>13</v>
      </c>
      <c r="D57" s="41" t="s">
        <v>38</v>
      </c>
      <c r="E57" s="26">
        <v>240</v>
      </c>
      <c r="F57" s="306"/>
      <c r="G57" s="306"/>
      <c r="H57" s="307"/>
    </row>
    <row r="58" spans="1:8" ht="15.95" customHeight="1" x14ac:dyDescent="0.2">
      <c r="A58" s="43" t="s">
        <v>19</v>
      </c>
      <c r="B58" s="11">
        <v>1</v>
      </c>
      <c r="C58" s="12">
        <v>13</v>
      </c>
      <c r="D58" s="41" t="s">
        <v>38</v>
      </c>
      <c r="E58" s="14">
        <v>800</v>
      </c>
      <c r="F58" s="223">
        <f>F59+F60</f>
        <v>5</v>
      </c>
      <c r="G58" s="223">
        <f>G59+G60</f>
        <v>5</v>
      </c>
      <c r="H58" s="200">
        <f>H59+H60</f>
        <v>5</v>
      </c>
    </row>
    <row r="59" spans="1:8" ht="15.95" hidden="1" customHeight="1" x14ac:dyDescent="0.2">
      <c r="A59" s="248" t="s">
        <v>39</v>
      </c>
      <c r="B59" s="23">
        <v>1</v>
      </c>
      <c r="C59" s="24">
        <v>13</v>
      </c>
      <c r="D59" s="42" t="s">
        <v>38</v>
      </c>
      <c r="E59" s="26">
        <v>830</v>
      </c>
      <c r="F59" s="224"/>
      <c r="G59" s="224"/>
      <c r="H59" s="201"/>
    </row>
    <row r="60" spans="1:8" ht="15.95" customHeight="1" x14ac:dyDescent="0.2">
      <c r="A60" s="242" t="s">
        <v>20</v>
      </c>
      <c r="B60" s="23">
        <v>1</v>
      </c>
      <c r="C60" s="24">
        <v>13</v>
      </c>
      <c r="D60" s="41" t="s">
        <v>38</v>
      </c>
      <c r="E60" s="26">
        <v>850</v>
      </c>
      <c r="F60" s="306">
        <v>5</v>
      </c>
      <c r="G60" s="306">
        <v>5</v>
      </c>
      <c r="H60" s="307">
        <v>5</v>
      </c>
    </row>
    <row r="61" spans="1:8" ht="15.95" customHeight="1" x14ac:dyDescent="0.2">
      <c r="A61" s="187" t="s">
        <v>40</v>
      </c>
      <c r="B61" s="4">
        <v>2</v>
      </c>
      <c r="C61" s="5">
        <v>3</v>
      </c>
      <c r="D61" s="6" t="s">
        <v>7</v>
      </c>
      <c r="E61" s="7" t="s">
        <v>7</v>
      </c>
      <c r="F61" s="222">
        <f t="shared" ref="F61:H62" si="10">F62</f>
        <v>102.9</v>
      </c>
      <c r="G61" s="222">
        <f t="shared" si="10"/>
        <v>111.1</v>
      </c>
      <c r="H61" s="199">
        <f t="shared" si="10"/>
        <v>115.5</v>
      </c>
    </row>
    <row r="62" spans="1:8" ht="15.95" customHeight="1" x14ac:dyDescent="0.2">
      <c r="A62" s="43" t="s">
        <v>15</v>
      </c>
      <c r="B62" s="11">
        <v>2</v>
      </c>
      <c r="C62" s="12">
        <v>3</v>
      </c>
      <c r="D62" s="13" t="s">
        <v>10</v>
      </c>
      <c r="E62" s="14" t="s">
        <v>7</v>
      </c>
      <c r="F62" s="223">
        <f t="shared" si="10"/>
        <v>102.9</v>
      </c>
      <c r="G62" s="223">
        <f t="shared" si="10"/>
        <v>111.1</v>
      </c>
      <c r="H62" s="200">
        <f t="shared" si="10"/>
        <v>115.5</v>
      </c>
    </row>
    <row r="63" spans="1:8" s="45" customFormat="1" ht="32.1" customHeight="1" x14ac:dyDescent="0.25">
      <c r="A63" s="43" t="s">
        <v>41</v>
      </c>
      <c r="B63" s="11">
        <v>2</v>
      </c>
      <c r="C63" s="12">
        <v>3</v>
      </c>
      <c r="D63" s="13" t="s">
        <v>42</v>
      </c>
      <c r="E63" s="44" t="s">
        <v>7</v>
      </c>
      <c r="F63" s="223">
        <f>F64+F66</f>
        <v>102.9</v>
      </c>
      <c r="G63" s="223">
        <f>G64+G66</f>
        <v>111.1</v>
      </c>
      <c r="H63" s="200">
        <f>H64+H66</f>
        <v>115.5</v>
      </c>
    </row>
    <row r="64" spans="1:8" ht="63.95" customHeight="1" x14ac:dyDescent="0.2">
      <c r="A64" s="43" t="s">
        <v>13</v>
      </c>
      <c r="B64" s="11">
        <v>2</v>
      </c>
      <c r="C64" s="12">
        <v>3</v>
      </c>
      <c r="D64" s="13" t="s">
        <v>42</v>
      </c>
      <c r="E64" s="14">
        <v>100</v>
      </c>
      <c r="F64" s="223">
        <f>F65</f>
        <v>99.9</v>
      </c>
      <c r="G64" s="223">
        <f>G65</f>
        <v>98.6</v>
      </c>
      <c r="H64" s="200">
        <f>H65</f>
        <v>103</v>
      </c>
    </row>
    <row r="65" spans="1:8" ht="32.1" customHeight="1" x14ac:dyDescent="0.2">
      <c r="A65" s="43" t="s">
        <v>43</v>
      </c>
      <c r="B65" s="11">
        <v>2</v>
      </c>
      <c r="C65" s="12">
        <v>3</v>
      </c>
      <c r="D65" s="13" t="s">
        <v>42</v>
      </c>
      <c r="E65" s="14">
        <v>120</v>
      </c>
      <c r="F65" s="306">
        <v>99.9</v>
      </c>
      <c r="G65" s="306">
        <v>98.6</v>
      </c>
      <c r="H65" s="307">
        <v>103</v>
      </c>
    </row>
    <row r="66" spans="1:8" ht="32.1" customHeight="1" x14ac:dyDescent="0.2">
      <c r="A66" s="43" t="s">
        <v>174</v>
      </c>
      <c r="B66" s="11">
        <v>2</v>
      </c>
      <c r="C66" s="12">
        <v>3</v>
      </c>
      <c r="D66" s="13" t="s">
        <v>44</v>
      </c>
      <c r="E66" s="14">
        <v>200</v>
      </c>
      <c r="F66" s="223">
        <f>F67</f>
        <v>3</v>
      </c>
      <c r="G66" s="223">
        <f>G67</f>
        <v>12.5</v>
      </c>
      <c r="H66" s="200">
        <f>H67</f>
        <v>12.5</v>
      </c>
    </row>
    <row r="67" spans="1:8" ht="32.1" customHeight="1" x14ac:dyDescent="0.2">
      <c r="A67" s="43" t="s">
        <v>18</v>
      </c>
      <c r="B67" s="11">
        <v>2</v>
      </c>
      <c r="C67" s="12">
        <v>3</v>
      </c>
      <c r="D67" s="13" t="s">
        <v>44</v>
      </c>
      <c r="E67" s="14">
        <v>240</v>
      </c>
      <c r="F67" s="306">
        <v>3</v>
      </c>
      <c r="G67" s="306">
        <v>12.5</v>
      </c>
      <c r="H67" s="307">
        <v>12.5</v>
      </c>
    </row>
    <row r="68" spans="1:8" ht="32.1" customHeight="1" x14ac:dyDescent="0.2">
      <c r="A68" s="187" t="s">
        <v>45</v>
      </c>
      <c r="B68" s="4">
        <v>3</v>
      </c>
      <c r="C68" s="12"/>
      <c r="D68" s="13"/>
      <c r="E68" s="14"/>
      <c r="F68" s="222">
        <f>F69</f>
        <v>115</v>
      </c>
      <c r="G68" s="222">
        <f>G69</f>
        <v>5</v>
      </c>
      <c r="H68" s="199">
        <f>H69</f>
        <v>5</v>
      </c>
    </row>
    <row r="69" spans="1:8" ht="32.1" customHeight="1" x14ac:dyDescent="0.2">
      <c r="A69" s="334" t="s">
        <v>258</v>
      </c>
      <c r="B69" s="4">
        <v>3</v>
      </c>
      <c r="C69" s="335">
        <v>10</v>
      </c>
      <c r="D69" s="6" t="s">
        <v>7</v>
      </c>
      <c r="E69" s="7" t="s">
        <v>7</v>
      </c>
      <c r="F69" s="222">
        <f>F70+F77</f>
        <v>115</v>
      </c>
      <c r="G69" s="222">
        <f>G70+G77</f>
        <v>5</v>
      </c>
      <c r="H69" s="199">
        <f>H70+H77</f>
        <v>5</v>
      </c>
    </row>
    <row r="70" spans="1:8" ht="63" x14ac:dyDescent="0.2">
      <c r="A70" s="188" t="s">
        <v>223</v>
      </c>
      <c r="B70" s="4">
        <v>3</v>
      </c>
      <c r="C70" s="335">
        <v>10</v>
      </c>
      <c r="D70" s="6" t="s">
        <v>46</v>
      </c>
      <c r="E70" s="7" t="s">
        <v>7</v>
      </c>
      <c r="F70" s="222">
        <f>F71+F74</f>
        <v>115</v>
      </c>
      <c r="G70" s="222">
        <f>G71+G74</f>
        <v>5</v>
      </c>
      <c r="H70" s="199">
        <f>H71+H74</f>
        <v>5</v>
      </c>
    </row>
    <row r="71" spans="1:8" ht="49.5" customHeight="1" x14ac:dyDescent="0.2">
      <c r="A71" s="43" t="s">
        <v>51</v>
      </c>
      <c r="B71" s="11">
        <v>3</v>
      </c>
      <c r="C71" s="336">
        <v>10</v>
      </c>
      <c r="D71" s="25" t="s">
        <v>48</v>
      </c>
      <c r="E71" s="14" t="s">
        <v>7</v>
      </c>
      <c r="F71" s="223">
        <f t="shared" ref="F71:H72" si="11">F72</f>
        <v>115</v>
      </c>
      <c r="G71" s="223">
        <f t="shared" si="11"/>
        <v>5</v>
      </c>
      <c r="H71" s="200">
        <f t="shared" si="11"/>
        <v>5</v>
      </c>
    </row>
    <row r="72" spans="1:8" ht="32.1" customHeight="1" x14ac:dyDescent="0.2">
      <c r="A72" s="43" t="s">
        <v>174</v>
      </c>
      <c r="B72" s="23">
        <v>3</v>
      </c>
      <c r="C72" s="173">
        <v>10</v>
      </c>
      <c r="D72" s="25" t="s">
        <v>48</v>
      </c>
      <c r="E72" s="26">
        <v>200</v>
      </c>
      <c r="F72" s="224">
        <f t="shared" si="11"/>
        <v>115</v>
      </c>
      <c r="G72" s="224">
        <f t="shared" si="11"/>
        <v>5</v>
      </c>
      <c r="H72" s="201">
        <f t="shared" si="11"/>
        <v>5</v>
      </c>
    </row>
    <row r="73" spans="1:8" ht="32.1" customHeight="1" x14ac:dyDescent="0.2">
      <c r="A73" s="248" t="s">
        <v>18</v>
      </c>
      <c r="B73" s="23">
        <v>3</v>
      </c>
      <c r="C73" s="173">
        <v>10</v>
      </c>
      <c r="D73" s="25" t="s">
        <v>48</v>
      </c>
      <c r="E73" s="26">
        <v>240</v>
      </c>
      <c r="F73" s="306">
        <v>115</v>
      </c>
      <c r="G73" s="306">
        <v>5</v>
      </c>
      <c r="H73" s="307">
        <v>5</v>
      </c>
    </row>
    <row r="74" spans="1:8" ht="32.1" hidden="1" customHeight="1" x14ac:dyDescent="0.2">
      <c r="A74" s="43" t="s">
        <v>53</v>
      </c>
      <c r="B74" s="11">
        <v>3</v>
      </c>
      <c r="C74" s="12">
        <v>9</v>
      </c>
      <c r="D74" s="13" t="s">
        <v>50</v>
      </c>
      <c r="E74" s="14"/>
      <c r="F74" s="223">
        <f t="shared" ref="F74:H75" si="12">F75</f>
        <v>0</v>
      </c>
      <c r="G74" s="223">
        <f t="shared" si="12"/>
        <v>0</v>
      </c>
      <c r="H74" s="200">
        <f t="shared" si="12"/>
        <v>0</v>
      </c>
    </row>
    <row r="75" spans="1:8" ht="32.1" hidden="1" customHeight="1" x14ac:dyDescent="0.2">
      <c r="A75" s="43" t="s">
        <v>174</v>
      </c>
      <c r="B75" s="11">
        <v>3</v>
      </c>
      <c r="C75" s="12">
        <v>9</v>
      </c>
      <c r="D75" s="13" t="s">
        <v>50</v>
      </c>
      <c r="E75" s="14">
        <v>200</v>
      </c>
      <c r="F75" s="223">
        <f t="shared" si="12"/>
        <v>0</v>
      </c>
      <c r="G75" s="223">
        <f t="shared" si="12"/>
        <v>0</v>
      </c>
      <c r="H75" s="200">
        <f t="shared" si="12"/>
        <v>0</v>
      </c>
    </row>
    <row r="76" spans="1:8" ht="32.1" hidden="1" customHeight="1" x14ac:dyDescent="0.2">
      <c r="A76" s="248" t="s">
        <v>18</v>
      </c>
      <c r="B76" s="11">
        <v>3</v>
      </c>
      <c r="C76" s="12">
        <v>9</v>
      </c>
      <c r="D76" s="13" t="s">
        <v>50</v>
      </c>
      <c r="E76" s="14">
        <v>240</v>
      </c>
      <c r="F76" s="306"/>
      <c r="G76" s="306"/>
      <c r="H76" s="307"/>
    </row>
    <row r="77" spans="1:8" ht="18" hidden="1" customHeight="1" x14ac:dyDescent="0.2">
      <c r="A77" s="251" t="s">
        <v>9</v>
      </c>
      <c r="B77" s="4">
        <v>3</v>
      </c>
      <c r="C77" s="5">
        <v>9</v>
      </c>
      <c r="D77" s="6" t="s">
        <v>10</v>
      </c>
      <c r="E77" s="7"/>
      <c r="F77" s="222">
        <f>F78+F81</f>
        <v>0</v>
      </c>
      <c r="G77" s="222">
        <f>G78+G81</f>
        <v>0</v>
      </c>
      <c r="H77" s="199">
        <f>H78+H81</f>
        <v>0</v>
      </c>
    </row>
    <row r="78" spans="1:8" ht="48" hidden="1" customHeight="1" x14ac:dyDescent="0.2">
      <c r="A78" s="43" t="s">
        <v>51</v>
      </c>
      <c r="B78" s="11">
        <v>3</v>
      </c>
      <c r="C78" s="12">
        <v>9</v>
      </c>
      <c r="D78" s="13" t="s">
        <v>52</v>
      </c>
      <c r="E78" s="14"/>
      <c r="F78" s="223">
        <f t="shared" ref="F78:H79" si="13">F79</f>
        <v>0</v>
      </c>
      <c r="G78" s="223">
        <f t="shared" si="13"/>
        <v>0</v>
      </c>
      <c r="H78" s="200">
        <f t="shared" si="13"/>
        <v>0</v>
      </c>
    </row>
    <row r="79" spans="1:8" ht="32.1" hidden="1" customHeight="1" x14ac:dyDescent="0.2">
      <c r="A79" s="43" t="s">
        <v>174</v>
      </c>
      <c r="B79" s="11">
        <v>3</v>
      </c>
      <c r="C79" s="12">
        <v>9</v>
      </c>
      <c r="D79" s="13" t="s">
        <v>52</v>
      </c>
      <c r="E79" s="14">
        <v>200</v>
      </c>
      <c r="F79" s="223">
        <f t="shared" si="13"/>
        <v>0</v>
      </c>
      <c r="G79" s="223">
        <f t="shared" si="13"/>
        <v>0</v>
      </c>
      <c r="H79" s="200">
        <f t="shared" si="13"/>
        <v>0</v>
      </c>
    </row>
    <row r="80" spans="1:8" ht="32.1" hidden="1" customHeight="1" x14ac:dyDescent="0.2">
      <c r="A80" s="248" t="s">
        <v>18</v>
      </c>
      <c r="B80" s="11">
        <v>3</v>
      </c>
      <c r="C80" s="12">
        <v>9</v>
      </c>
      <c r="D80" s="13" t="s">
        <v>52</v>
      </c>
      <c r="E80" s="14">
        <v>240</v>
      </c>
      <c r="F80" s="306"/>
      <c r="G80" s="306"/>
      <c r="H80" s="307"/>
    </row>
    <row r="81" spans="1:8" ht="32.1" hidden="1" customHeight="1" x14ac:dyDescent="0.2">
      <c r="A81" s="43" t="s">
        <v>53</v>
      </c>
      <c r="B81" s="11">
        <v>3</v>
      </c>
      <c r="C81" s="12">
        <v>9</v>
      </c>
      <c r="D81" s="13" t="s">
        <v>54</v>
      </c>
      <c r="E81" s="14"/>
      <c r="F81" s="223">
        <f t="shared" ref="F81:H82" si="14">F82</f>
        <v>0</v>
      </c>
      <c r="G81" s="223">
        <f t="shared" si="14"/>
        <v>0</v>
      </c>
      <c r="H81" s="200">
        <f t="shared" si="14"/>
        <v>0</v>
      </c>
    </row>
    <row r="82" spans="1:8" ht="32.1" hidden="1" customHeight="1" x14ac:dyDescent="0.2">
      <c r="A82" s="43" t="s">
        <v>174</v>
      </c>
      <c r="B82" s="11">
        <v>3</v>
      </c>
      <c r="C82" s="12">
        <v>9</v>
      </c>
      <c r="D82" s="13" t="s">
        <v>54</v>
      </c>
      <c r="E82" s="14">
        <v>200</v>
      </c>
      <c r="F82" s="223">
        <f t="shared" si="14"/>
        <v>0</v>
      </c>
      <c r="G82" s="223">
        <f t="shared" si="14"/>
        <v>0</v>
      </c>
      <c r="H82" s="200">
        <f t="shared" si="14"/>
        <v>0</v>
      </c>
    </row>
    <row r="83" spans="1:8" ht="32.1" hidden="1" customHeight="1" x14ac:dyDescent="0.2">
      <c r="A83" s="248" t="s">
        <v>18</v>
      </c>
      <c r="B83" s="11">
        <v>3</v>
      </c>
      <c r="C83" s="12">
        <v>9</v>
      </c>
      <c r="D83" s="13" t="s">
        <v>54</v>
      </c>
      <c r="E83" s="14">
        <v>240</v>
      </c>
      <c r="F83" s="306"/>
      <c r="G83" s="306"/>
      <c r="H83" s="307"/>
    </row>
    <row r="84" spans="1:8" ht="15.95" customHeight="1" x14ac:dyDescent="0.2">
      <c r="A84" s="251" t="s">
        <v>55</v>
      </c>
      <c r="B84" s="17">
        <v>4</v>
      </c>
      <c r="C84" s="12"/>
      <c r="D84" s="13"/>
      <c r="E84" s="14"/>
      <c r="F84" s="222">
        <f>F85+F93+F111</f>
        <v>2654.3</v>
      </c>
      <c r="G84" s="222">
        <f>G85+G93+G111</f>
        <v>706.9</v>
      </c>
      <c r="H84" s="199">
        <f>H85+H93+H111</f>
        <v>746.3</v>
      </c>
    </row>
    <row r="85" spans="1:8" ht="15.95" hidden="1" customHeight="1" x14ac:dyDescent="0.2">
      <c r="A85" s="252" t="s">
        <v>56</v>
      </c>
      <c r="B85" s="47">
        <v>4</v>
      </c>
      <c r="C85" s="48">
        <v>6</v>
      </c>
      <c r="D85" s="49" t="s">
        <v>7</v>
      </c>
      <c r="E85" s="50" t="s">
        <v>7</v>
      </c>
      <c r="F85" s="228">
        <f>F86</f>
        <v>0</v>
      </c>
      <c r="G85" s="228">
        <f>G86</f>
        <v>0</v>
      </c>
      <c r="H85" s="205">
        <f>H86</f>
        <v>0</v>
      </c>
    </row>
    <row r="86" spans="1:8" ht="18" hidden="1" customHeight="1" x14ac:dyDescent="0.2">
      <c r="A86" s="253" t="s">
        <v>9</v>
      </c>
      <c r="B86" s="53">
        <v>4</v>
      </c>
      <c r="C86" s="54">
        <v>6</v>
      </c>
      <c r="D86" s="55" t="s">
        <v>10</v>
      </c>
      <c r="E86" s="56"/>
      <c r="F86" s="229">
        <f>F87+F90</f>
        <v>0</v>
      </c>
      <c r="G86" s="229">
        <f>G87+G90</f>
        <v>0</v>
      </c>
      <c r="H86" s="206">
        <f>H87+H90</f>
        <v>0</v>
      </c>
    </row>
    <row r="87" spans="1:8" ht="15.95" hidden="1" customHeight="1" x14ac:dyDescent="0.2">
      <c r="A87" s="253" t="s">
        <v>57</v>
      </c>
      <c r="B87" s="53">
        <v>4</v>
      </c>
      <c r="C87" s="54">
        <v>6</v>
      </c>
      <c r="D87" s="55" t="s">
        <v>58</v>
      </c>
      <c r="E87" s="56"/>
      <c r="F87" s="229">
        <f t="shared" ref="F87:H88" si="15">F88</f>
        <v>0</v>
      </c>
      <c r="G87" s="229">
        <f t="shared" si="15"/>
        <v>0</v>
      </c>
      <c r="H87" s="206">
        <f t="shared" si="15"/>
        <v>0</v>
      </c>
    </row>
    <row r="88" spans="1:8" ht="32.1" hidden="1" customHeight="1" x14ac:dyDescent="0.2">
      <c r="A88" s="43" t="s">
        <v>174</v>
      </c>
      <c r="B88" s="53">
        <v>4</v>
      </c>
      <c r="C88" s="54">
        <v>6</v>
      </c>
      <c r="D88" s="55" t="s">
        <v>58</v>
      </c>
      <c r="E88" s="57">
        <v>200</v>
      </c>
      <c r="F88" s="229">
        <f t="shared" si="15"/>
        <v>0</v>
      </c>
      <c r="G88" s="229">
        <f t="shared" si="15"/>
        <v>0</v>
      </c>
      <c r="H88" s="206">
        <f t="shared" si="15"/>
        <v>0</v>
      </c>
    </row>
    <row r="89" spans="1:8" ht="32.1" hidden="1" customHeight="1" x14ac:dyDescent="0.2">
      <c r="A89" s="254" t="s">
        <v>18</v>
      </c>
      <c r="B89" s="59">
        <v>4</v>
      </c>
      <c r="C89" s="60">
        <v>6</v>
      </c>
      <c r="D89" s="55" t="s">
        <v>58</v>
      </c>
      <c r="E89" s="61">
        <v>240</v>
      </c>
      <c r="F89" s="308"/>
      <c r="G89" s="308"/>
      <c r="H89" s="309"/>
    </row>
    <row r="90" spans="1:8" ht="15.95" hidden="1" customHeight="1" x14ac:dyDescent="0.2">
      <c r="A90" s="253" t="s">
        <v>59</v>
      </c>
      <c r="B90" s="53">
        <v>4</v>
      </c>
      <c r="C90" s="54">
        <v>6</v>
      </c>
      <c r="D90" s="55" t="s">
        <v>60</v>
      </c>
      <c r="E90" s="57"/>
      <c r="F90" s="229">
        <f t="shared" ref="F90:H91" si="16">F91</f>
        <v>0</v>
      </c>
      <c r="G90" s="229">
        <f t="shared" si="16"/>
        <v>0</v>
      </c>
      <c r="H90" s="206">
        <f t="shared" si="16"/>
        <v>0</v>
      </c>
    </row>
    <row r="91" spans="1:8" ht="32.1" hidden="1" customHeight="1" x14ac:dyDescent="0.2">
      <c r="A91" s="43" t="s">
        <v>174</v>
      </c>
      <c r="B91" s="53">
        <v>4</v>
      </c>
      <c r="C91" s="54">
        <v>6</v>
      </c>
      <c r="D91" s="55" t="s">
        <v>60</v>
      </c>
      <c r="E91" s="57">
        <v>200</v>
      </c>
      <c r="F91" s="229">
        <f t="shared" si="16"/>
        <v>0</v>
      </c>
      <c r="G91" s="229">
        <f t="shared" si="16"/>
        <v>0</v>
      </c>
      <c r="H91" s="206">
        <f t="shared" si="16"/>
        <v>0</v>
      </c>
    </row>
    <row r="92" spans="1:8" ht="32.1" hidden="1" customHeight="1" x14ac:dyDescent="0.2">
      <c r="A92" s="254" t="s">
        <v>18</v>
      </c>
      <c r="B92" s="59">
        <v>4</v>
      </c>
      <c r="C92" s="60">
        <v>6</v>
      </c>
      <c r="D92" s="55" t="s">
        <v>60</v>
      </c>
      <c r="E92" s="61">
        <v>240</v>
      </c>
      <c r="F92" s="308"/>
      <c r="G92" s="308"/>
      <c r="H92" s="309"/>
    </row>
    <row r="93" spans="1:8" ht="15.95" customHeight="1" x14ac:dyDescent="0.2">
      <c r="A93" s="251" t="s">
        <v>61</v>
      </c>
      <c r="B93" s="17">
        <v>4</v>
      </c>
      <c r="C93" s="18">
        <v>9</v>
      </c>
      <c r="D93" s="19" t="s">
        <v>7</v>
      </c>
      <c r="E93" s="20" t="s">
        <v>7</v>
      </c>
      <c r="F93" s="225">
        <f>F94+F103+F107</f>
        <v>2654.3</v>
      </c>
      <c r="G93" s="225">
        <f>G94+G103+G107</f>
        <v>706.9</v>
      </c>
      <c r="H93" s="202">
        <f>H94+H103+H107</f>
        <v>746.3</v>
      </c>
    </row>
    <row r="94" spans="1:8" ht="32.1" customHeight="1" x14ac:dyDescent="0.2">
      <c r="A94" s="188" t="s">
        <v>224</v>
      </c>
      <c r="B94" s="4">
        <v>4</v>
      </c>
      <c r="C94" s="5">
        <v>9</v>
      </c>
      <c r="D94" s="6" t="s">
        <v>62</v>
      </c>
      <c r="E94" s="20"/>
      <c r="F94" s="225">
        <f>F95+F99</f>
        <v>2654.3</v>
      </c>
      <c r="G94" s="225">
        <f>G95+G99</f>
        <v>706.9</v>
      </c>
      <c r="H94" s="202">
        <f>H95+H99</f>
        <v>746.3</v>
      </c>
    </row>
    <row r="95" spans="1:8" ht="31.5" customHeight="1" x14ac:dyDescent="0.2">
      <c r="A95" s="188" t="s">
        <v>225</v>
      </c>
      <c r="B95" s="4">
        <v>4</v>
      </c>
      <c r="C95" s="5">
        <v>9</v>
      </c>
      <c r="D95" s="6" t="s">
        <v>63</v>
      </c>
      <c r="E95" s="20"/>
      <c r="F95" s="225">
        <f t="shared" ref="F95:H97" si="17">F96</f>
        <v>2654.3</v>
      </c>
      <c r="G95" s="225">
        <f t="shared" si="17"/>
        <v>706.9</v>
      </c>
      <c r="H95" s="202">
        <f t="shared" si="17"/>
        <v>746.3</v>
      </c>
    </row>
    <row r="96" spans="1:8" ht="32.1" customHeight="1" x14ac:dyDescent="0.2">
      <c r="A96" s="337" t="s">
        <v>242</v>
      </c>
      <c r="B96" s="11">
        <v>4</v>
      </c>
      <c r="C96" s="12">
        <v>9</v>
      </c>
      <c r="D96" s="13" t="s">
        <v>64</v>
      </c>
      <c r="E96" s="20"/>
      <c r="F96" s="224">
        <f t="shared" si="17"/>
        <v>2654.3</v>
      </c>
      <c r="G96" s="224">
        <f t="shared" si="17"/>
        <v>706.9</v>
      </c>
      <c r="H96" s="201">
        <f t="shared" si="17"/>
        <v>746.3</v>
      </c>
    </row>
    <row r="97" spans="1:8" ht="32.1" customHeight="1" x14ac:dyDescent="0.2">
      <c r="A97" s="43" t="s">
        <v>174</v>
      </c>
      <c r="B97" s="11">
        <v>4</v>
      </c>
      <c r="C97" s="12">
        <v>9</v>
      </c>
      <c r="D97" s="13" t="s">
        <v>64</v>
      </c>
      <c r="E97" s="26">
        <v>200</v>
      </c>
      <c r="F97" s="224">
        <f t="shared" si="17"/>
        <v>2654.3</v>
      </c>
      <c r="G97" s="224">
        <f t="shared" si="17"/>
        <v>706.9</v>
      </c>
      <c r="H97" s="201">
        <f t="shared" si="17"/>
        <v>746.3</v>
      </c>
    </row>
    <row r="98" spans="1:8" ht="32.1" customHeight="1" x14ac:dyDescent="0.2">
      <c r="A98" s="248" t="s">
        <v>18</v>
      </c>
      <c r="B98" s="11">
        <v>4</v>
      </c>
      <c r="C98" s="12">
        <v>9</v>
      </c>
      <c r="D98" s="13" t="s">
        <v>64</v>
      </c>
      <c r="E98" s="26">
        <v>240</v>
      </c>
      <c r="F98" s="306">
        <v>2654.3</v>
      </c>
      <c r="G98" s="306">
        <v>706.9</v>
      </c>
      <c r="H98" s="307">
        <v>746.3</v>
      </c>
    </row>
    <row r="99" spans="1:8" ht="33" hidden="1" customHeight="1" x14ac:dyDescent="0.2">
      <c r="A99" s="188" t="s">
        <v>183</v>
      </c>
      <c r="B99" s="4">
        <v>4</v>
      </c>
      <c r="C99" s="5">
        <v>9</v>
      </c>
      <c r="D99" s="6" t="s">
        <v>65</v>
      </c>
      <c r="E99" s="20"/>
      <c r="F99" s="225">
        <f t="shared" ref="F99:H101" si="18">F100</f>
        <v>0</v>
      </c>
      <c r="G99" s="225">
        <f t="shared" si="18"/>
        <v>0</v>
      </c>
      <c r="H99" s="202">
        <f t="shared" si="18"/>
        <v>0</v>
      </c>
    </row>
    <row r="100" spans="1:8" ht="32.1" hidden="1" customHeight="1" x14ac:dyDescent="0.2">
      <c r="A100" s="177" t="s">
        <v>205</v>
      </c>
      <c r="B100" s="11">
        <v>4</v>
      </c>
      <c r="C100" s="12">
        <v>9</v>
      </c>
      <c r="D100" s="13" t="s">
        <v>66</v>
      </c>
      <c r="E100" s="20"/>
      <c r="F100" s="224">
        <f t="shared" si="18"/>
        <v>0</v>
      </c>
      <c r="G100" s="224">
        <f t="shared" si="18"/>
        <v>0</v>
      </c>
      <c r="H100" s="201">
        <f t="shared" si="18"/>
        <v>0</v>
      </c>
    </row>
    <row r="101" spans="1:8" ht="32.1" hidden="1" customHeight="1" x14ac:dyDescent="0.2">
      <c r="A101" s="43" t="s">
        <v>174</v>
      </c>
      <c r="B101" s="11">
        <v>4</v>
      </c>
      <c r="C101" s="12">
        <v>9</v>
      </c>
      <c r="D101" s="13" t="s">
        <v>66</v>
      </c>
      <c r="E101" s="26">
        <v>200</v>
      </c>
      <c r="F101" s="224">
        <f t="shared" si="18"/>
        <v>0</v>
      </c>
      <c r="G101" s="224">
        <f t="shared" si="18"/>
        <v>0</v>
      </c>
      <c r="H101" s="201">
        <f t="shared" si="18"/>
        <v>0</v>
      </c>
    </row>
    <row r="102" spans="1:8" ht="32.1" hidden="1" customHeight="1" x14ac:dyDescent="0.2">
      <c r="A102" s="248" t="s">
        <v>18</v>
      </c>
      <c r="B102" s="11">
        <v>4</v>
      </c>
      <c r="C102" s="12">
        <v>9</v>
      </c>
      <c r="D102" s="13" t="s">
        <v>66</v>
      </c>
      <c r="E102" s="26">
        <v>240</v>
      </c>
      <c r="F102" s="306"/>
      <c r="G102" s="306"/>
      <c r="H102" s="307"/>
    </row>
    <row r="103" spans="1:8" ht="31.5" hidden="1" customHeight="1" x14ac:dyDescent="0.2">
      <c r="A103" s="188" t="s">
        <v>200</v>
      </c>
      <c r="B103" s="4">
        <v>4</v>
      </c>
      <c r="C103" s="5">
        <v>9</v>
      </c>
      <c r="D103" s="6" t="s">
        <v>67</v>
      </c>
      <c r="E103" s="20"/>
      <c r="F103" s="225">
        <f t="shared" ref="F103:H105" si="19">F104</f>
        <v>0</v>
      </c>
      <c r="G103" s="225">
        <f t="shared" si="19"/>
        <v>0</v>
      </c>
      <c r="H103" s="202">
        <f t="shared" si="19"/>
        <v>0</v>
      </c>
    </row>
    <row r="104" spans="1:8" ht="32.1" hidden="1" customHeight="1" x14ac:dyDescent="0.2">
      <c r="A104" s="177" t="s">
        <v>207</v>
      </c>
      <c r="B104" s="11">
        <v>4</v>
      </c>
      <c r="C104" s="12">
        <v>9</v>
      </c>
      <c r="D104" s="13" t="s">
        <v>68</v>
      </c>
      <c r="E104" s="20"/>
      <c r="F104" s="225">
        <f t="shared" si="19"/>
        <v>0</v>
      </c>
      <c r="G104" s="225">
        <f t="shared" si="19"/>
        <v>0</v>
      </c>
      <c r="H104" s="201">
        <f t="shared" si="19"/>
        <v>0</v>
      </c>
    </row>
    <row r="105" spans="1:8" ht="32.1" hidden="1" customHeight="1" x14ac:dyDescent="0.2">
      <c r="A105" s="43" t="s">
        <v>174</v>
      </c>
      <c r="B105" s="11">
        <v>4</v>
      </c>
      <c r="C105" s="12">
        <v>9</v>
      </c>
      <c r="D105" s="13" t="s">
        <v>68</v>
      </c>
      <c r="E105" s="26">
        <v>200</v>
      </c>
      <c r="F105" s="224">
        <f t="shared" si="19"/>
        <v>0</v>
      </c>
      <c r="G105" s="224">
        <f t="shared" si="19"/>
        <v>0</v>
      </c>
      <c r="H105" s="201">
        <f t="shared" si="19"/>
        <v>0</v>
      </c>
    </row>
    <row r="106" spans="1:8" ht="32.1" hidden="1" customHeight="1" x14ac:dyDescent="0.2">
      <c r="A106" s="248" t="s">
        <v>18</v>
      </c>
      <c r="B106" s="11">
        <v>4</v>
      </c>
      <c r="C106" s="12">
        <v>9</v>
      </c>
      <c r="D106" s="13" t="s">
        <v>68</v>
      </c>
      <c r="E106" s="26">
        <v>240</v>
      </c>
      <c r="F106" s="306"/>
      <c r="G106" s="306"/>
      <c r="H106" s="307"/>
    </row>
    <row r="107" spans="1:8" ht="18" hidden="1" customHeight="1" x14ac:dyDescent="0.2">
      <c r="A107" s="187" t="s">
        <v>9</v>
      </c>
      <c r="B107" s="4">
        <v>4</v>
      </c>
      <c r="C107" s="5">
        <v>9</v>
      </c>
      <c r="D107" s="6" t="s">
        <v>10</v>
      </c>
      <c r="E107" s="7"/>
      <c r="F107" s="222">
        <f t="shared" ref="F107:H109" si="20">F108</f>
        <v>0</v>
      </c>
      <c r="G107" s="222">
        <f t="shared" si="20"/>
        <v>0</v>
      </c>
      <c r="H107" s="202">
        <f t="shared" si="20"/>
        <v>0</v>
      </c>
    </row>
    <row r="108" spans="1:8" ht="48" hidden="1" customHeight="1" x14ac:dyDescent="0.2">
      <c r="A108" s="43" t="s">
        <v>206</v>
      </c>
      <c r="B108" s="11">
        <v>4</v>
      </c>
      <c r="C108" s="12">
        <v>9</v>
      </c>
      <c r="D108" s="13" t="s">
        <v>70</v>
      </c>
      <c r="E108" s="26"/>
      <c r="F108" s="224">
        <f t="shared" si="20"/>
        <v>0</v>
      </c>
      <c r="G108" s="224">
        <f t="shared" si="20"/>
        <v>0</v>
      </c>
      <c r="H108" s="201">
        <f t="shared" si="20"/>
        <v>0</v>
      </c>
    </row>
    <row r="109" spans="1:8" ht="32.1" hidden="1" customHeight="1" x14ac:dyDescent="0.2">
      <c r="A109" s="43" t="s">
        <v>174</v>
      </c>
      <c r="B109" s="11">
        <v>4</v>
      </c>
      <c r="C109" s="12">
        <v>9</v>
      </c>
      <c r="D109" s="13" t="s">
        <v>70</v>
      </c>
      <c r="E109" s="26">
        <v>200</v>
      </c>
      <c r="F109" s="224">
        <f t="shared" si="20"/>
        <v>0</v>
      </c>
      <c r="G109" s="224">
        <f t="shared" si="20"/>
        <v>0</v>
      </c>
      <c r="H109" s="201">
        <f t="shared" si="20"/>
        <v>0</v>
      </c>
    </row>
    <row r="110" spans="1:8" ht="32.1" hidden="1" customHeight="1" x14ac:dyDescent="0.2">
      <c r="A110" s="248" t="s">
        <v>18</v>
      </c>
      <c r="B110" s="11">
        <v>4</v>
      </c>
      <c r="C110" s="12">
        <v>9</v>
      </c>
      <c r="D110" s="13" t="s">
        <v>70</v>
      </c>
      <c r="E110" s="26">
        <v>240</v>
      </c>
      <c r="F110" s="306"/>
      <c r="G110" s="306"/>
      <c r="H110" s="307"/>
    </row>
    <row r="111" spans="1:8" ht="15.95" hidden="1" customHeight="1" x14ac:dyDescent="0.2">
      <c r="A111" s="141" t="s">
        <v>72</v>
      </c>
      <c r="B111" s="17">
        <v>4</v>
      </c>
      <c r="C111" s="18">
        <v>12</v>
      </c>
      <c r="D111" s="19" t="s">
        <v>7</v>
      </c>
      <c r="E111" s="20" t="s">
        <v>7</v>
      </c>
      <c r="F111" s="225">
        <f t="shared" ref="F111:H114" si="21">F112</f>
        <v>0</v>
      </c>
      <c r="G111" s="225">
        <f t="shared" si="21"/>
        <v>0</v>
      </c>
      <c r="H111" s="202">
        <f t="shared" si="21"/>
        <v>0</v>
      </c>
    </row>
    <row r="112" spans="1:8" ht="15.95" hidden="1" customHeight="1" x14ac:dyDescent="0.2">
      <c r="A112" s="43" t="s">
        <v>9</v>
      </c>
      <c r="B112" s="23">
        <v>4</v>
      </c>
      <c r="C112" s="24">
        <v>12</v>
      </c>
      <c r="D112" s="41" t="s">
        <v>10</v>
      </c>
      <c r="E112" s="14"/>
      <c r="F112" s="223">
        <f t="shared" si="21"/>
        <v>0</v>
      </c>
      <c r="G112" s="223">
        <f t="shared" si="21"/>
        <v>0</v>
      </c>
      <c r="H112" s="201">
        <f t="shared" si="21"/>
        <v>0</v>
      </c>
    </row>
    <row r="113" spans="1:8" ht="32.1" hidden="1" customHeight="1" x14ac:dyDescent="0.2">
      <c r="A113" s="248" t="s">
        <v>73</v>
      </c>
      <c r="B113" s="11">
        <v>4</v>
      </c>
      <c r="C113" s="12">
        <v>12</v>
      </c>
      <c r="D113" s="13" t="s">
        <v>74</v>
      </c>
      <c r="E113" s="14"/>
      <c r="F113" s="223">
        <f t="shared" si="21"/>
        <v>0</v>
      </c>
      <c r="G113" s="223">
        <f t="shared" si="21"/>
        <v>0</v>
      </c>
      <c r="H113" s="201">
        <f t="shared" si="21"/>
        <v>0</v>
      </c>
    </row>
    <row r="114" spans="1:8" ht="32.1" hidden="1" customHeight="1" x14ac:dyDescent="0.2">
      <c r="A114" s="43" t="s">
        <v>174</v>
      </c>
      <c r="B114" s="23">
        <v>4</v>
      </c>
      <c r="C114" s="24">
        <v>12</v>
      </c>
      <c r="D114" s="13" t="s">
        <v>74</v>
      </c>
      <c r="E114" s="26">
        <v>200</v>
      </c>
      <c r="F114" s="224">
        <f t="shared" si="21"/>
        <v>0</v>
      </c>
      <c r="G114" s="224">
        <f t="shared" si="21"/>
        <v>0</v>
      </c>
      <c r="H114" s="201">
        <f t="shared" si="21"/>
        <v>0</v>
      </c>
    </row>
    <row r="115" spans="1:8" ht="32.1" hidden="1" customHeight="1" x14ac:dyDescent="0.2">
      <c r="A115" s="248" t="s">
        <v>18</v>
      </c>
      <c r="B115" s="11">
        <v>4</v>
      </c>
      <c r="C115" s="12">
        <v>12</v>
      </c>
      <c r="D115" s="13" t="s">
        <v>74</v>
      </c>
      <c r="E115" s="26">
        <v>240</v>
      </c>
      <c r="F115" s="306"/>
      <c r="G115" s="306"/>
      <c r="H115" s="307"/>
    </row>
    <row r="116" spans="1:8" ht="15.95" customHeight="1" x14ac:dyDescent="0.2">
      <c r="A116" s="251" t="s">
        <v>75</v>
      </c>
      <c r="B116" s="17">
        <v>5</v>
      </c>
      <c r="C116" s="18" t="s">
        <v>7</v>
      </c>
      <c r="D116" s="19" t="s">
        <v>7</v>
      </c>
      <c r="E116" s="20" t="s">
        <v>7</v>
      </c>
      <c r="F116" s="225">
        <f>F117+F125+F134</f>
        <v>1189</v>
      </c>
      <c r="G116" s="225">
        <f>G117+G125+G134</f>
        <v>150</v>
      </c>
      <c r="H116" s="202">
        <f>H117+H125+H134</f>
        <v>150</v>
      </c>
    </row>
    <row r="117" spans="1:8" ht="15.95" hidden="1" customHeight="1" x14ac:dyDescent="0.2">
      <c r="A117" s="187" t="s">
        <v>76</v>
      </c>
      <c r="B117" s="4">
        <v>5</v>
      </c>
      <c r="C117" s="5">
        <v>1</v>
      </c>
      <c r="D117" s="6" t="s">
        <v>7</v>
      </c>
      <c r="E117" s="7" t="s">
        <v>7</v>
      </c>
      <c r="F117" s="222">
        <f>F118</f>
        <v>0</v>
      </c>
      <c r="G117" s="222">
        <f>G118</f>
        <v>0</v>
      </c>
      <c r="H117" s="199">
        <f>H118</f>
        <v>0</v>
      </c>
    </row>
    <row r="118" spans="1:8" ht="15.95" hidden="1" customHeight="1" x14ac:dyDescent="0.2">
      <c r="A118" s="43" t="s">
        <v>77</v>
      </c>
      <c r="B118" s="11">
        <v>5</v>
      </c>
      <c r="C118" s="12">
        <v>1</v>
      </c>
      <c r="D118" s="13" t="s">
        <v>10</v>
      </c>
      <c r="E118" s="14"/>
      <c r="F118" s="223">
        <f>F119+F122</f>
        <v>0</v>
      </c>
      <c r="G118" s="223">
        <f>G119+G122</f>
        <v>0</v>
      </c>
      <c r="H118" s="200">
        <f>H119+H122</f>
        <v>0</v>
      </c>
    </row>
    <row r="119" spans="1:8" ht="32.1" hidden="1" customHeight="1" x14ac:dyDescent="0.2">
      <c r="A119" s="43" t="s">
        <v>78</v>
      </c>
      <c r="B119" s="11">
        <v>5</v>
      </c>
      <c r="C119" s="12">
        <v>1</v>
      </c>
      <c r="D119" s="13" t="s">
        <v>79</v>
      </c>
      <c r="E119" s="14"/>
      <c r="F119" s="223">
        <f>F123</f>
        <v>0</v>
      </c>
      <c r="G119" s="223">
        <f>G123</f>
        <v>0</v>
      </c>
      <c r="H119" s="200">
        <f>H123</f>
        <v>0</v>
      </c>
    </row>
    <row r="120" spans="1:8" ht="32.1" hidden="1" customHeight="1" x14ac:dyDescent="0.2">
      <c r="A120" s="43" t="s">
        <v>174</v>
      </c>
      <c r="B120" s="11">
        <v>5</v>
      </c>
      <c r="C120" s="12">
        <v>1</v>
      </c>
      <c r="D120" s="13" t="s">
        <v>79</v>
      </c>
      <c r="E120" s="14">
        <v>200</v>
      </c>
      <c r="F120" s="223">
        <f>F121</f>
        <v>0</v>
      </c>
      <c r="G120" s="223">
        <f>G121</f>
        <v>0</v>
      </c>
      <c r="H120" s="200">
        <f>H121</f>
        <v>0</v>
      </c>
    </row>
    <row r="121" spans="1:8" ht="32.1" hidden="1" customHeight="1" x14ac:dyDescent="0.2">
      <c r="A121" s="248" t="s">
        <v>18</v>
      </c>
      <c r="B121" s="11">
        <v>5</v>
      </c>
      <c r="C121" s="12">
        <v>1</v>
      </c>
      <c r="D121" s="13" t="s">
        <v>79</v>
      </c>
      <c r="E121" s="14">
        <v>240</v>
      </c>
      <c r="F121" s="306"/>
      <c r="G121" s="306"/>
      <c r="H121" s="307"/>
    </row>
    <row r="122" spans="1:8" ht="15.75" hidden="1" x14ac:dyDescent="0.2">
      <c r="A122" s="248" t="s">
        <v>80</v>
      </c>
      <c r="B122" s="11">
        <v>5</v>
      </c>
      <c r="C122" s="12">
        <v>1</v>
      </c>
      <c r="D122" s="13" t="s">
        <v>81</v>
      </c>
      <c r="E122" s="14"/>
      <c r="F122" s="223">
        <f t="shared" ref="F122:H123" si="22">F123</f>
        <v>0</v>
      </c>
      <c r="G122" s="223">
        <f t="shared" si="22"/>
        <v>0</v>
      </c>
      <c r="H122" s="200">
        <f t="shared" si="22"/>
        <v>0</v>
      </c>
    </row>
    <row r="123" spans="1:8" ht="32.1" hidden="1" customHeight="1" x14ac:dyDescent="0.2">
      <c r="A123" s="43" t="s">
        <v>174</v>
      </c>
      <c r="B123" s="11">
        <v>5</v>
      </c>
      <c r="C123" s="12">
        <v>1</v>
      </c>
      <c r="D123" s="13" t="s">
        <v>81</v>
      </c>
      <c r="E123" s="14">
        <v>200</v>
      </c>
      <c r="F123" s="223">
        <f t="shared" si="22"/>
        <v>0</v>
      </c>
      <c r="G123" s="223">
        <f t="shared" si="22"/>
        <v>0</v>
      </c>
      <c r="H123" s="200">
        <f t="shared" si="22"/>
        <v>0</v>
      </c>
    </row>
    <row r="124" spans="1:8" ht="32.1" hidden="1" customHeight="1" x14ac:dyDescent="0.2">
      <c r="A124" s="248" t="s">
        <v>18</v>
      </c>
      <c r="B124" s="11">
        <v>5</v>
      </c>
      <c r="C124" s="12">
        <v>1</v>
      </c>
      <c r="D124" s="13" t="s">
        <v>81</v>
      </c>
      <c r="E124" s="14">
        <v>240</v>
      </c>
      <c r="F124" s="306"/>
      <c r="G124" s="306"/>
      <c r="H124" s="307"/>
    </row>
    <row r="125" spans="1:8" ht="15.95" hidden="1" customHeight="1" x14ac:dyDescent="0.2">
      <c r="A125" s="141" t="s">
        <v>82</v>
      </c>
      <c r="B125" s="18">
        <v>5</v>
      </c>
      <c r="C125" s="18">
        <v>2</v>
      </c>
      <c r="D125" s="65"/>
      <c r="E125" s="20" t="s">
        <v>7</v>
      </c>
      <c r="F125" s="225">
        <f>F126+F130</f>
        <v>0</v>
      </c>
      <c r="G125" s="225">
        <f>G126+G130</f>
        <v>0</v>
      </c>
      <c r="H125" s="202">
        <f>H126+H130</f>
        <v>0</v>
      </c>
    </row>
    <row r="126" spans="1:8" ht="32.1" hidden="1" customHeight="1" x14ac:dyDescent="0.2">
      <c r="A126" s="180" t="s">
        <v>197</v>
      </c>
      <c r="B126" s="18">
        <v>5</v>
      </c>
      <c r="C126" s="18">
        <v>2</v>
      </c>
      <c r="D126" s="65" t="s">
        <v>83</v>
      </c>
      <c r="E126" s="20"/>
      <c r="F126" s="225">
        <f t="shared" ref="F126:H128" si="23">F127</f>
        <v>0</v>
      </c>
      <c r="G126" s="225">
        <f t="shared" si="23"/>
        <v>0</v>
      </c>
      <c r="H126" s="202">
        <f t="shared" si="23"/>
        <v>0</v>
      </c>
    </row>
    <row r="127" spans="1:8" ht="38.25" hidden="1" customHeight="1" x14ac:dyDescent="0.2">
      <c r="A127" s="255" t="s">
        <v>202</v>
      </c>
      <c r="B127" s="24">
        <v>5</v>
      </c>
      <c r="C127" s="24">
        <v>2</v>
      </c>
      <c r="D127" s="41" t="s">
        <v>84</v>
      </c>
      <c r="E127" s="26"/>
      <c r="F127" s="224">
        <f t="shared" si="23"/>
        <v>0</v>
      </c>
      <c r="G127" s="224">
        <f t="shared" si="23"/>
        <v>0</v>
      </c>
      <c r="H127" s="201">
        <f t="shared" si="23"/>
        <v>0</v>
      </c>
    </row>
    <row r="128" spans="1:8" ht="32.1" hidden="1" customHeight="1" x14ac:dyDescent="0.2">
      <c r="A128" s="43" t="s">
        <v>174</v>
      </c>
      <c r="B128" s="24">
        <v>5</v>
      </c>
      <c r="C128" s="24">
        <v>2</v>
      </c>
      <c r="D128" s="41" t="s">
        <v>84</v>
      </c>
      <c r="E128" s="26">
        <v>200</v>
      </c>
      <c r="F128" s="224">
        <f t="shared" si="23"/>
        <v>0</v>
      </c>
      <c r="G128" s="224">
        <f t="shared" si="23"/>
        <v>0</v>
      </c>
      <c r="H128" s="201">
        <f t="shared" si="23"/>
        <v>0</v>
      </c>
    </row>
    <row r="129" spans="1:8" ht="32.1" hidden="1" customHeight="1" x14ac:dyDescent="0.2">
      <c r="A129" s="248" t="s">
        <v>18</v>
      </c>
      <c r="B129" s="24">
        <v>5</v>
      </c>
      <c r="C129" s="24">
        <v>2</v>
      </c>
      <c r="D129" s="41" t="s">
        <v>84</v>
      </c>
      <c r="E129" s="26">
        <v>240</v>
      </c>
      <c r="F129" s="306"/>
      <c r="G129" s="306"/>
      <c r="H129" s="307"/>
    </row>
    <row r="130" spans="1:8" ht="15.95" hidden="1" customHeight="1" x14ac:dyDescent="0.2">
      <c r="A130" s="141" t="s">
        <v>9</v>
      </c>
      <c r="B130" s="18">
        <v>5</v>
      </c>
      <c r="C130" s="18">
        <v>2</v>
      </c>
      <c r="D130" s="65" t="s">
        <v>10</v>
      </c>
      <c r="E130" s="20"/>
      <c r="F130" s="225">
        <f t="shared" ref="F130:H132" si="24">F131</f>
        <v>0</v>
      </c>
      <c r="G130" s="225">
        <f t="shared" si="24"/>
        <v>0</v>
      </c>
      <c r="H130" s="202">
        <f t="shared" si="24"/>
        <v>0</v>
      </c>
    </row>
    <row r="131" spans="1:8" ht="32.25" hidden="1" customHeight="1" x14ac:dyDescent="0.2">
      <c r="A131" s="244" t="s">
        <v>187</v>
      </c>
      <c r="B131" s="173">
        <v>5</v>
      </c>
      <c r="C131" s="173">
        <v>2</v>
      </c>
      <c r="D131" s="174" t="s">
        <v>188</v>
      </c>
      <c r="E131" s="175"/>
      <c r="F131" s="230">
        <f t="shared" si="24"/>
        <v>0</v>
      </c>
      <c r="G131" s="230">
        <f t="shared" si="24"/>
        <v>0</v>
      </c>
      <c r="H131" s="201">
        <f t="shared" si="24"/>
        <v>0</v>
      </c>
    </row>
    <row r="132" spans="1:8" ht="30" hidden="1" customHeight="1" x14ac:dyDescent="0.2">
      <c r="A132" s="244" t="s">
        <v>174</v>
      </c>
      <c r="B132" s="173">
        <v>5</v>
      </c>
      <c r="C132" s="173">
        <v>2</v>
      </c>
      <c r="D132" s="174" t="s">
        <v>188</v>
      </c>
      <c r="E132" s="175">
        <v>200</v>
      </c>
      <c r="F132" s="230">
        <f t="shared" si="24"/>
        <v>0</v>
      </c>
      <c r="G132" s="230">
        <f t="shared" si="24"/>
        <v>0</v>
      </c>
      <c r="H132" s="201">
        <f t="shared" si="24"/>
        <v>0</v>
      </c>
    </row>
    <row r="133" spans="1:8" ht="30" hidden="1" customHeight="1" x14ac:dyDescent="0.2">
      <c r="A133" s="244" t="s">
        <v>18</v>
      </c>
      <c r="B133" s="173">
        <v>5</v>
      </c>
      <c r="C133" s="173">
        <v>2</v>
      </c>
      <c r="D133" s="174" t="s">
        <v>188</v>
      </c>
      <c r="E133" s="175">
        <v>240</v>
      </c>
      <c r="F133" s="306"/>
      <c r="G133" s="306"/>
      <c r="H133" s="307"/>
    </row>
    <row r="134" spans="1:8" ht="15.95" customHeight="1" x14ac:dyDescent="0.2">
      <c r="A134" s="251" t="s">
        <v>85</v>
      </c>
      <c r="B134" s="4">
        <v>5</v>
      </c>
      <c r="C134" s="5">
        <v>3</v>
      </c>
      <c r="D134" s="6"/>
      <c r="E134" s="7"/>
      <c r="F134" s="222">
        <f>F135+F152</f>
        <v>1189</v>
      </c>
      <c r="G134" s="222">
        <f>G135+G152</f>
        <v>150</v>
      </c>
      <c r="H134" s="199">
        <f>H135+H152</f>
        <v>150</v>
      </c>
    </row>
    <row r="135" spans="1:8" ht="32.1" customHeight="1" x14ac:dyDescent="0.2">
      <c r="A135" s="188" t="s">
        <v>226</v>
      </c>
      <c r="B135" s="4">
        <v>5</v>
      </c>
      <c r="C135" s="5">
        <v>3</v>
      </c>
      <c r="D135" s="6" t="s">
        <v>86</v>
      </c>
      <c r="E135" s="7" t="s">
        <v>7</v>
      </c>
      <c r="F135" s="222">
        <f>F136+F140+F144+F148</f>
        <v>499</v>
      </c>
      <c r="G135" s="222">
        <f>G136+G140+G144+G148</f>
        <v>150</v>
      </c>
      <c r="H135" s="199">
        <f>H136+H140+H144+H148</f>
        <v>150</v>
      </c>
    </row>
    <row r="136" spans="1:8" ht="46.5" customHeight="1" x14ac:dyDescent="0.2">
      <c r="A136" s="188" t="s">
        <v>227</v>
      </c>
      <c r="B136" s="4">
        <v>5</v>
      </c>
      <c r="C136" s="5">
        <v>3</v>
      </c>
      <c r="D136" s="6" t="s">
        <v>87</v>
      </c>
      <c r="E136" s="7"/>
      <c r="F136" s="222">
        <f t="shared" ref="F136:H138" si="25">F137</f>
        <v>267.39999999999998</v>
      </c>
      <c r="G136" s="222">
        <f t="shared" si="25"/>
        <v>100</v>
      </c>
      <c r="H136" s="199">
        <f t="shared" si="25"/>
        <v>100</v>
      </c>
    </row>
    <row r="137" spans="1:8" ht="48" customHeight="1" x14ac:dyDescent="0.2">
      <c r="A137" s="177" t="s">
        <v>228</v>
      </c>
      <c r="B137" s="11">
        <v>5</v>
      </c>
      <c r="C137" s="12">
        <v>3</v>
      </c>
      <c r="D137" s="13" t="s">
        <v>88</v>
      </c>
      <c r="E137" s="14"/>
      <c r="F137" s="223">
        <f t="shared" si="25"/>
        <v>267.39999999999998</v>
      </c>
      <c r="G137" s="223">
        <f t="shared" si="25"/>
        <v>100</v>
      </c>
      <c r="H137" s="200">
        <f t="shared" si="25"/>
        <v>100</v>
      </c>
    </row>
    <row r="138" spans="1:8" ht="32.1" customHeight="1" x14ac:dyDescent="0.2">
      <c r="A138" s="43" t="s">
        <v>174</v>
      </c>
      <c r="B138" s="11">
        <v>5</v>
      </c>
      <c r="C138" s="12">
        <v>3</v>
      </c>
      <c r="D138" s="13" t="s">
        <v>88</v>
      </c>
      <c r="E138" s="14">
        <v>200</v>
      </c>
      <c r="F138" s="223">
        <f t="shared" si="25"/>
        <v>267.39999999999998</v>
      </c>
      <c r="G138" s="223">
        <f t="shared" si="25"/>
        <v>100</v>
      </c>
      <c r="H138" s="200">
        <f t="shared" si="25"/>
        <v>100</v>
      </c>
    </row>
    <row r="139" spans="1:8" ht="32.1" customHeight="1" x14ac:dyDescent="0.2">
      <c r="A139" s="43" t="s">
        <v>18</v>
      </c>
      <c r="B139" s="11">
        <v>5</v>
      </c>
      <c r="C139" s="12">
        <v>3</v>
      </c>
      <c r="D139" s="13" t="s">
        <v>88</v>
      </c>
      <c r="E139" s="14">
        <v>240</v>
      </c>
      <c r="F139" s="306">
        <v>267.39999999999998</v>
      </c>
      <c r="G139" s="306">
        <v>100</v>
      </c>
      <c r="H139" s="307">
        <v>100</v>
      </c>
    </row>
    <row r="140" spans="1:8" ht="32.1" customHeight="1" x14ac:dyDescent="0.2">
      <c r="A140" s="188" t="s">
        <v>229</v>
      </c>
      <c r="B140" s="4">
        <v>5</v>
      </c>
      <c r="C140" s="5">
        <v>3</v>
      </c>
      <c r="D140" s="6" t="s">
        <v>89</v>
      </c>
      <c r="E140" s="7"/>
      <c r="F140" s="222">
        <f t="shared" ref="F140:H142" si="26">F141</f>
        <v>10</v>
      </c>
      <c r="G140" s="222">
        <f t="shared" si="26"/>
        <v>10</v>
      </c>
      <c r="H140" s="199">
        <f t="shared" si="26"/>
        <v>10</v>
      </c>
    </row>
    <row r="141" spans="1:8" ht="47.25" customHeight="1" x14ac:dyDescent="0.2">
      <c r="A141" s="177" t="s">
        <v>230</v>
      </c>
      <c r="B141" s="11">
        <v>5</v>
      </c>
      <c r="C141" s="12">
        <v>3</v>
      </c>
      <c r="D141" s="13" t="s">
        <v>90</v>
      </c>
      <c r="E141" s="14"/>
      <c r="F141" s="223">
        <f t="shared" si="26"/>
        <v>10</v>
      </c>
      <c r="G141" s="223">
        <f t="shared" si="26"/>
        <v>10</v>
      </c>
      <c r="H141" s="200">
        <f t="shared" si="26"/>
        <v>10</v>
      </c>
    </row>
    <row r="142" spans="1:8" ht="32.1" customHeight="1" x14ac:dyDescent="0.2">
      <c r="A142" s="43" t="s">
        <v>174</v>
      </c>
      <c r="B142" s="11">
        <v>5</v>
      </c>
      <c r="C142" s="12">
        <v>3</v>
      </c>
      <c r="D142" s="13" t="s">
        <v>90</v>
      </c>
      <c r="E142" s="14">
        <v>200</v>
      </c>
      <c r="F142" s="223">
        <f t="shared" si="26"/>
        <v>10</v>
      </c>
      <c r="G142" s="223">
        <f t="shared" si="26"/>
        <v>10</v>
      </c>
      <c r="H142" s="200">
        <f t="shared" si="26"/>
        <v>10</v>
      </c>
    </row>
    <row r="143" spans="1:8" ht="32.1" customHeight="1" x14ac:dyDescent="0.2">
      <c r="A143" s="43" t="s">
        <v>18</v>
      </c>
      <c r="B143" s="11">
        <v>5</v>
      </c>
      <c r="C143" s="12">
        <v>3</v>
      </c>
      <c r="D143" s="13" t="s">
        <v>90</v>
      </c>
      <c r="E143" s="14">
        <v>240</v>
      </c>
      <c r="F143" s="306">
        <v>10</v>
      </c>
      <c r="G143" s="306">
        <v>10</v>
      </c>
      <c r="H143" s="307">
        <v>10</v>
      </c>
    </row>
    <row r="144" spans="1:8" ht="48" customHeight="1" x14ac:dyDescent="0.2">
      <c r="A144" s="188" t="s">
        <v>231</v>
      </c>
      <c r="B144" s="4">
        <v>5</v>
      </c>
      <c r="C144" s="5">
        <v>3</v>
      </c>
      <c r="D144" s="6" t="s">
        <v>91</v>
      </c>
      <c r="E144" s="7"/>
      <c r="F144" s="222">
        <f t="shared" ref="F144:H146" si="27">F145</f>
        <v>50</v>
      </c>
      <c r="G144" s="222">
        <f t="shared" si="27"/>
        <v>10</v>
      </c>
      <c r="H144" s="199">
        <f t="shared" si="27"/>
        <v>10</v>
      </c>
    </row>
    <row r="145" spans="1:8" ht="46.5" customHeight="1" x14ac:dyDescent="0.2">
      <c r="A145" s="177" t="s">
        <v>232</v>
      </c>
      <c r="B145" s="11">
        <v>5</v>
      </c>
      <c r="C145" s="12">
        <v>3</v>
      </c>
      <c r="D145" s="13" t="s">
        <v>92</v>
      </c>
      <c r="E145" s="14"/>
      <c r="F145" s="223">
        <f t="shared" si="27"/>
        <v>50</v>
      </c>
      <c r="G145" s="223">
        <f t="shared" si="27"/>
        <v>10</v>
      </c>
      <c r="H145" s="200">
        <f t="shared" si="27"/>
        <v>10</v>
      </c>
    </row>
    <row r="146" spans="1:8" ht="32.1" customHeight="1" x14ac:dyDescent="0.2">
      <c r="A146" s="43" t="s">
        <v>174</v>
      </c>
      <c r="B146" s="11">
        <v>5</v>
      </c>
      <c r="C146" s="12">
        <v>3</v>
      </c>
      <c r="D146" s="13" t="s">
        <v>92</v>
      </c>
      <c r="E146" s="14">
        <v>200</v>
      </c>
      <c r="F146" s="223">
        <f t="shared" si="27"/>
        <v>50</v>
      </c>
      <c r="G146" s="223">
        <f t="shared" si="27"/>
        <v>10</v>
      </c>
      <c r="H146" s="200">
        <f t="shared" si="27"/>
        <v>10</v>
      </c>
    </row>
    <row r="147" spans="1:8" ht="32.1" customHeight="1" x14ac:dyDescent="0.2">
      <c r="A147" s="43" t="s">
        <v>18</v>
      </c>
      <c r="B147" s="11">
        <v>5</v>
      </c>
      <c r="C147" s="12">
        <v>3</v>
      </c>
      <c r="D147" s="13" t="s">
        <v>92</v>
      </c>
      <c r="E147" s="14">
        <v>240</v>
      </c>
      <c r="F147" s="306">
        <v>50</v>
      </c>
      <c r="G147" s="306">
        <v>10</v>
      </c>
      <c r="H147" s="307">
        <v>10</v>
      </c>
    </row>
    <row r="148" spans="1:8" ht="48" customHeight="1" x14ac:dyDescent="0.2">
      <c r="A148" s="188" t="s">
        <v>233</v>
      </c>
      <c r="B148" s="4">
        <v>5</v>
      </c>
      <c r="C148" s="5">
        <v>3</v>
      </c>
      <c r="D148" s="6" t="s">
        <v>93</v>
      </c>
      <c r="E148" s="7"/>
      <c r="F148" s="222">
        <f t="shared" ref="F148:H150" si="28">F149</f>
        <v>171.6</v>
      </c>
      <c r="G148" s="222">
        <f t="shared" si="28"/>
        <v>30</v>
      </c>
      <c r="H148" s="199">
        <f t="shared" si="28"/>
        <v>30</v>
      </c>
    </row>
    <row r="149" spans="1:8" ht="63.95" customHeight="1" x14ac:dyDescent="0.2">
      <c r="A149" s="177" t="s">
        <v>234</v>
      </c>
      <c r="B149" s="11">
        <v>5</v>
      </c>
      <c r="C149" s="12">
        <v>3</v>
      </c>
      <c r="D149" s="13" t="s">
        <v>94</v>
      </c>
      <c r="E149" s="14"/>
      <c r="F149" s="223">
        <f t="shared" si="28"/>
        <v>171.6</v>
      </c>
      <c r="G149" s="223">
        <f t="shared" si="28"/>
        <v>30</v>
      </c>
      <c r="H149" s="200">
        <f t="shared" si="28"/>
        <v>30</v>
      </c>
    </row>
    <row r="150" spans="1:8" ht="32.1" customHeight="1" x14ac:dyDescent="0.2">
      <c r="A150" s="43" t="s">
        <v>174</v>
      </c>
      <c r="B150" s="11">
        <v>5</v>
      </c>
      <c r="C150" s="12">
        <v>3</v>
      </c>
      <c r="D150" s="13" t="s">
        <v>94</v>
      </c>
      <c r="E150" s="14">
        <v>200</v>
      </c>
      <c r="F150" s="223">
        <f t="shared" si="28"/>
        <v>171.6</v>
      </c>
      <c r="G150" s="223">
        <f t="shared" si="28"/>
        <v>30</v>
      </c>
      <c r="H150" s="200">
        <f t="shared" si="28"/>
        <v>30</v>
      </c>
    </row>
    <row r="151" spans="1:8" ht="32.1" customHeight="1" x14ac:dyDescent="0.2">
      <c r="A151" s="242" t="s">
        <v>18</v>
      </c>
      <c r="B151" s="11">
        <v>5</v>
      </c>
      <c r="C151" s="12">
        <v>3</v>
      </c>
      <c r="D151" s="13" t="s">
        <v>94</v>
      </c>
      <c r="E151" s="14">
        <v>240</v>
      </c>
      <c r="F151" s="306">
        <v>171.6</v>
      </c>
      <c r="G151" s="306">
        <v>30</v>
      </c>
      <c r="H151" s="307">
        <v>30</v>
      </c>
    </row>
    <row r="152" spans="1:8" ht="94.5" x14ac:dyDescent="0.2">
      <c r="A152" s="187" t="s">
        <v>261</v>
      </c>
      <c r="B152" s="4">
        <v>5</v>
      </c>
      <c r="C152" s="5">
        <v>3</v>
      </c>
      <c r="D152" s="6" t="s">
        <v>259</v>
      </c>
      <c r="E152" s="7" t="s">
        <v>7</v>
      </c>
      <c r="F152" s="222">
        <f>F153+F156+F159+F162</f>
        <v>690</v>
      </c>
      <c r="G152" s="222">
        <f>G153+G156+G159+G162</f>
        <v>0</v>
      </c>
      <c r="H152" s="199">
        <f>H153+H156+H159+H162</f>
        <v>0</v>
      </c>
    </row>
    <row r="153" spans="1:8" ht="15.95" hidden="1" customHeight="1" x14ac:dyDescent="0.2">
      <c r="A153" s="43" t="s">
        <v>95</v>
      </c>
      <c r="B153" s="11">
        <v>5</v>
      </c>
      <c r="C153" s="12">
        <v>3</v>
      </c>
      <c r="D153" s="13" t="s">
        <v>96</v>
      </c>
      <c r="E153" s="14"/>
      <c r="F153" s="223">
        <f t="shared" ref="F153:H154" si="29">F154</f>
        <v>600</v>
      </c>
      <c r="G153" s="223">
        <f t="shared" si="29"/>
        <v>0</v>
      </c>
      <c r="H153" s="200">
        <f t="shared" si="29"/>
        <v>0</v>
      </c>
    </row>
    <row r="154" spans="1:8" ht="32.1" customHeight="1" x14ac:dyDescent="0.2">
      <c r="A154" s="43" t="s">
        <v>174</v>
      </c>
      <c r="B154" s="11">
        <v>5</v>
      </c>
      <c r="C154" s="12">
        <v>3</v>
      </c>
      <c r="D154" s="13" t="s">
        <v>259</v>
      </c>
      <c r="E154" s="14">
        <v>200</v>
      </c>
      <c r="F154" s="223">
        <f t="shared" si="29"/>
        <v>600</v>
      </c>
      <c r="G154" s="223">
        <f t="shared" si="29"/>
        <v>0</v>
      </c>
      <c r="H154" s="200"/>
    </row>
    <row r="155" spans="1:8" ht="32.1" customHeight="1" x14ac:dyDescent="0.2">
      <c r="A155" s="43" t="s">
        <v>18</v>
      </c>
      <c r="B155" s="11">
        <v>5</v>
      </c>
      <c r="C155" s="12">
        <v>3</v>
      </c>
      <c r="D155" s="13" t="s">
        <v>259</v>
      </c>
      <c r="E155" s="14">
        <v>240</v>
      </c>
      <c r="F155" s="306">
        <v>600</v>
      </c>
      <c r="G155" s="306">
        <v>0</v>
      </c>
      <c r="H155" s="307">
        <v>0</v>
      </c>
    </row>
    <row r="156" spans="1:8" ht="102.75" customHeight="1" x14ac:dyDescent="0.2">
      <c r="A156" s="187" t="s">
        <v>262</v>
      </c>
      <c r="B156" s="11">
        <v>5</v>
      </c>
      <c r="C156" s="12">
        <v>3</v>
      </c>
      <c r="D156" s="13" t="s">
        <v>260</v>
      </c>
      <c r="E156" s="14"/>
      <c r="F156" s="223">
        <f t="shared" ref="F156:H157" si="30">F157</f>
        <v>90</v>
      </c>
      <c r="G156" s="223">
        <f t="shared" si="30"/>
        <v>0</v>
      </c>
      <c r="H156" s="200">
        <f t="shared" si="30"/>
        <v>0</v>
      </c>
    </row>
    <row r="157" spans="1:8" ht="32.1" customHeight="1" x14ac:dyDescent="0.2">
      <c r="A157" s="43" t="s">
        <v>174</v>
      </c>
      <c r="B157" s="11">
        <v>5</v>
      </c>
      <c r="C157" s="12">
        <v>3</v>
      </c>
      <c r="D157" s="13" t="s">
        <v>260</v>
      </c>
      <c r="E157" s="14">
        <v>200</v>
      </c>
      <c r="F157" s="223">
        <f t="shared" si="30"/>
        <v>90</v>
      </c>
      <c r="G157" s="223">
        <f t="shared" si="30"/>
        <v>0</v>
      </c>
      <c r="H157" s="200">
        <f t="shared" si="30"/>
        <v>0</v>
      </c>
    </row>
    <row r="158" spans="1:8" ht="32.1" customHeight="1" x14ac:dyDescent="0.2">
      <c r="A158" s="339" t="s">
        <v>18</v>
      </c>
      <c r="B158" s="11">
        <v>5</v>
      </c>
      <c r="C158" s="12">
        <v>3</v>
      </c>
      <c r="D158" s="13" t="s">
        <v>260</v>
      </c>
      <c r="E158" s="14">
        <v>240</v>
      </c>
      <c r="F158" s="306">
        <v>90</v>
      </c>
      <c r="G158" s="306">
        <v>0</v>
      </c>
      <c r="H158" s="307">
        <v>0</v>
      </c>
    </row>
    <row r="159" spans="1:8" ht="18" hidden="1" customHeight="1" x14ac:dyDescent="0.2">
      <c r="A159" s="43" t="s">
        <v>99</v>
      </c>
      <c r="B159" s="11">
        <v>5</v>
      </c>
      <c r="C159" s="12">
        <v>3</v>
      </c>
      <c r="D159" s="13" t="s">
        <v>100</v>
      </c>
      <c r="E159" s="14"/>
      <c r="F159" s="223">
        <f t="shared" ref="F159:H160" si="31">F160</f>
        <v>0</v>
      </c>
      <c r="G159" s="223">
        <f t="shared" si="31"/>
        <v>0</v>
      </c>
      <c r="H159" s="200">
        <f t="shared" si="31"/>
        <v>0</v>
      </c>
    </row>
    <row r="160" spans="1:8" ht="32.1" hidden="1" customHeight="1" x14ac:dyDescent="0.2">
      <c r="A160" s="43" t="s">
        <v>174</v>
      </c>
      <c r="B160" s="11">
        <v>5</v>
      </c>
      <c r="C160" s="12">
        <v>3</v>
      </c>
      <c r="D160" s="6" t="s">
        <v>100</v>
      </c>
      <c r="E160" s="14">
        <v>200</v>
      </c>
      <c r="F160" s="223">
        <f t="shared" si="31"/>
        <v>0</v>
      </c>
      <c r="G160" s="223">
        <f t="shared" si="31"/>
        <v>0</v>
      </c>
      <c r="H160" s="200">
        <f t="shared" si="31"/>
        <v>0</v>
      </c>
    </row>
    <row r="161" spans="1:8" ht="32.1" hidden="1" customHeight="1" x14ac:dyDescent="0.2">
      <c r="A161" s="43" t="s">
        <v>18</v>
      </c>
      <c r="B161" s="11">
        <v>5</v>
      </c>
      <c r="C161" s="12">
        <v>3</v>
      </c>
      <c r="D161" s="13" t="s">
        <v>100</v>
      </c>
      <c r="E161" s="14">
        <v>240</v>
      </c>
      <c r="F161" s="306"/>
      <c r="G161" s="306"/>
      <c r="H161" s="307"/>
    </row>
    <row r="162" spans="1:8" ht="32.1" hidden="1" customHeight="1" x14ac:dyDescent="0.2">
      <c r="A162" s="43" t="s">
        <v>101</v>
      </c>
      <c r="B162" s="11">
        <v>5</v>
      </c>
      <c r="C162" s="12">
        <v>3</v>
      </c>
      <c r="D162" s="13" t="s">
        <v>102</v>
      </c>
      <c r="E162" s="14"/>
      <c r="F162" s="223">
        <f t="shared" ref="F162:H163" si="32">F163</f>
        <v>0</v>
      </c>
      <c r="G162" s="223">
        <f t="shared" si="32"/>
        <v>0</v>
      </c>
      <c r="H162" s="200">
        <f t="shared" si="32"/>
        <v>0</v>
      </c>
    </row>
    <row r="163" spans="1:8" ht="32.1" hidden="1" customHeight="1" x14ac:dyDescent="0.2">
      <c r="A163" s="43" t="s">
        <v>174</v>
      </c>
      <c r="B163" s="11">
        <v>5</v>
      </c>
      <c r="C163" s="12">
        <v>3</v>
      </c>
      <c r="D163" s="13" t="s">
        <v>102</v>
      </c>
      <c r="E163" s="14">
        <v>200</v>
      </c>
      <c r="F163" s="223">
        <f t="shared" si="32"/>
        <v>0</v>
      </c>
      <c r="G163" s="223">
        <f t="shared" si="32"/>
        <v>0</v>
      </c>
      <c r="H163" s="200">
        <f t="shared" si="32"/>
        <v>0</v>
      </c>
    </row>
    <row r="164" spans="1:8" ht="32.1" hidden="1" customHeight="1" x14ac:dyDescent="0.2">
      <c r="A164" s="43" t="s">
        <v>18</v>
      </c>
      <c r="B164" s="11">
        <v>5</v>
      </c>
      <c r="C164" s="12">
        <v>3</v>
      </c>
      <c r="D164" s="13" t="s">
        <v>102</v>
      </c>
      <c r="E164" s="14">
        <v>240</v>
      </c>
      <c r="F164" s="306"/>
      <c r="G164" s="306"/>
      <c r="H164" s="307"/>
    </row>
    <row r="165" spans="1:8" ht="15.95" hidden="1" customHeight="1" x14ac:dyDescent="0.2">
      <c r="A165" s="256" t="s">
        <v>103</v>
      </c>
      <c r="B165" s="66">
        <v>7</v>
      </c>
      <c r="C165" s="67">
        <v>7</v>
      </c>
      <c r="D165" s="13"/>
      <c r="E165" s="14"/>
      <c r="F165" s="223">
        <f>F166+F170</f>
        <v>0</v>
      </c>
      <c r="G165" s="223">
        <f>G166+G170</f>
        <v>0</v>
      </c>
      <c r="H165" s="199">
        <f>H166+H170</f>
        <v>0</v>
      </c>
    </row>
    <row r="166" spans="1:8" ht="38.25" hidden="1" customHeight="1" x14ac:dyDescent="0.2">
      <c r="A166" s="188" t="s">
        <v>189</v>
      </c>
      <c r="B166" s="4">
        <v>7</v>
      </c>
      <c r="C166" s="5">
        <v>7</v>
      </c>
      <c r="D166" s="6" t="s">
        <v>104</v>
      </c>
      <c r="E166" s="20"/>
      <c r="F166" s="225">
        <f t="shared" ref="F166:H168" si="33">F167</f>
        <v>0</v>
      </c>
      <c r="G166" s="225">
        <f t="shared" si="33"/>
        <v>0</v>
      </c>
      <c r="H166" s="202">
        <f t="shared" si="33"/>
        <v>0</v>
      </c>
    </row>
    <row r="167" spans="1:8" ht="32.1" hidden="1" customHeight="1" x14ac:dyDescent="0.2">
      <c r="A167" s="257" t="s">
        <v>190</v>
      </c>
      <c r="B167" s="68">
        <v>7</v>
      </c>
      <c r="C167" s="69">
        <v>7</v>
      </c>
      <c r="D167" s="25" t="s">
        <v>105</v>
      </c>
      <c r="E167" s="26"/>
      <c r="F167" s="224">
        <f t="shared" si="33"/>
        <v>0</v>
      </c>
      <c r="G167" s="224">
        <f t="shared" si="33"/>
        <v>0</v>
      </c>
      <c r="H167" s="201">
        <f t="shared" si="33"/>
        <v>0</v>
      </c>
    </row>
    <row r="168" spans="1:8" ht="32.1" hidden="1" customHeight="1" x14ac:dyDescent="0.2">
      <c r="A168" s="43" t="s">
        <v>174</v>
      </c>
      <c r="B168" s="68">
        <v>7</v>
      </c>
      <c r="C168" s="69">
        <v>7</v>
      </c>
      <c r="D168" s="25" t="s">
        <v>105</v>
      </c>
      <c r="E168" s="14">
        <v>200</v>
      </c>
      <c r="F168" s="223">
        <f t="shared" si="33"/>
        <v>0</v>
      </c>
      <c r="G168" s="223">
        <f t="shared" si="33"/>
        <v>0</v>
      </c>
      <c r="H168" s="201">
        <f t="shared" si="33"/>
        <v>0</v>
      </c>
    </row>
    <row r="169" spans="1:8" ht="32.1" hidden="1" customHeight="1" x14ac:dyDescent="0.2">
      <c r="A169" s="258" t="s">
        <v>18</v>
      </c>
      <c r="B169" s="68">
        <v>7</v>
      </c>
      <c r="C169" s="69">
        <v>7</v>
      </c>
      <c r="D169" s="25" t="s">
        <v>105</v>
      </c>
      <c r="E169" s="14">
        <v>240</v>
      </c>
      <c r="F169" s="306"/>
      <c r="G169" s="306"/>
      <c r="H169" s="307"/>
    </row>
    <row r="170" spans="1:8" ht="15.95" hidden="1" customHeight="1" x14ac:dyDescent="0.2">
      <c r="A170" s="187" t="s">
        <v>9</v>
      </c>
      <c r="B170" s="4">
        <v>7</v>
      </c>
      <c r="C170" s="5">
        <v>7</v>
      </c>
      <c r="D170" s="6" t="s">
        <v>10</v>
      </c>
      <c r="E170" s="20"/>
      <c r="F170" s="225">
        <f t="shared" ref="F170:H172" si="34">F171</f>
        <v>0</v>
      </c>
      <c r="G170" s="225">
        <f t="shared" si="34"/>
        <v>0</v>
      </c>
      <c r="H170" s="202">
        <f t="shared" si="34"/>
        <v>0</v>
      </c>
    </row>
    <row r="171" spans="1:8" ht="32.1" hidden="1" customHeight="1" x14ac:dyDescent="0.2">
      <c r="A171" s="248" t="s">
        <v>106</v>
      </c>
      <c r="B171" s="68">
        <v>7</v>
      </c>
      <c r="C171" s="69">
        <v>7</v>
      </c>
      <c r="D171" s="25" t="s">
        <v>107</v>
      </c>
      <c r="E171" s="26"/>
      <c r="F171" s="224">
        <f t="shared" si="34"/>
        <v>0</v>
      </c>
      <c r="G171" s="224">
        <f t="shared" si="34"/>
        <v>0</v>
      </c>
      <c r="H171" s="202">
        <f t="shared" si="34"/>
        <v>0</v>
      </c>
    </row>
    <row r="172" spans="1:8" ht="32.1" hidden="1" customHeight="1" x14ac:dyDescent="0.2">
      <c r="A172" s="43" t="s">
        <v>174</v>
      </c>
      <c r="B172" s="68">
        <v>7</v>
      </c>
      <c r="C172" s="69">
        <v>7</v>
      </c>
      <c r="D172" s="25" t="s">
        <v>107</v>
      </c>
      <c r="E172" s="14">
        <v>200</v>
      </c>
      <c r="F172" s="223">
        <f t="shared" si="34"/>
        <v>0</v>
      </c>
      <c r="G172" s="223">
        <f t="shared" si="34"/>
        <v>0</v>
      </c>
      <c r="H172" s="201">
        <f t="shared" si="34"/>
        <v>0</v>
      </c>
    </row>
    <row r="173" spans="1:8" ht="32.1" hidden="1" customHeight="1" x14ac:dyDescent="0.2">
      <c r="A173" s="258" t="s">
        <v>18</v>
      </c>
      <c r="B173" s="68">
        <v>7</v>
      </c>
      <c r="C173" s="69">
        <v>7</v>
      </c>
      <c r="D173" s="25" t="s">
        <v>107</v>
      </c>
      <c r="E173" s="14">
        <v>240</v>
      </c>
      <c r="F173" s="306"/>
      <c r="G173" s="306"/>
      <c r="H173" s="307"/>
    </row>
    <row r="174" spans="1:8" ht="15.95" customHeight="1" x14ac:dyDescent="0.2">
      <c r="A174" s="259" t="s">
        <v>108</v>
      </c>
      <c r="B174" s="66">
        <v>8</v>
      </c>
      <c r="C174" s="67" t="s">
        <v>7</v>
      </c>
      <c r="D174" s="70" t="s">
        <v>7</v>
      </c>
      <c r="E174" s="71" t="s">
        <v>7</v>
      </c>
      <c r="F174" s="231">
        <f>F175</f>
        <v>4548.3999999999996</v>
      </c>
      <c r="G174" s="231">
        <f>G175</f>
        <v>1736.8</v>
      </c>
      <c r="H174" s="207">
        <f>H175</f>
        <v>2363.5</v>
      </c>
    </row>
    <row r="175" spans="1:8" ht="15.95" customHeight="1" x14ac:dyDescent="0.2">
      <c r="A175" s="260" t="s">
        <v>109</v>
      </c>
      <c r="B175" s="73">
        <v>8</v>
      </c>
      <c r="C175" s="74">
        <v>1</v>
      </c>
      <c r="D175" s="75" t="s">
        <v>7</v>
      </c>
      <c r="E175" s="76" t="s">
        <v>7</v>
      </c>
      <c r="F175" s="232">
        <f>F176+F192</f>
        <v>4548.3999999999996</v>
      </c>
      <c r="G175" s="232">
        <f>G176+G192</f>
        <v>1736.8</v>
      </c>
      <c r="H175" s="208">
        <f>H176+H192</f>
        <v>2363.5</v>
      </c>
    </row>
    <row r="176" spans="1:8" ht="32.1" customHeight="1" x14ac:dyDescent="0.2">
      <c r="A176" s="188" t="s">
        <v>235</v>
      </c>
      <c r="B176" s="4">
        <v>8</v>
      </c>
      <c r="C176" s="5">
        <v>1</v>
      </c>
      <c r="D176" s="6" t="s">
        <v>110</v>
      </c>
      <c r="E176" s="7" t="s">
        <v>7</v>
      </c>
      <c r="F176" s="222">
        <f>F177+F180+F187</f>
        <v>4548.3999999999996</v>
      </c>
      <c r="G176" s="222">
        <f t="shared" ref="G176:H176" si="35">G177+G180+G187</f>
        <v>1736.8</v>
      </c>
      <c r="H176" s="199">
        <f t="shared" si="35"/>
        <v>2363.5</v>
      </c>
    </row>
    <row r="177" spans="1:8" ht="66.75" hidden="1" customHeight="1" x14ac:dyDescent="0.2">
      <c r="A177" s="177" t="s">
        <v>182</v>
      </c>
      <c r="B177" s="68">
        <v>8</v>
      </c>
      <c r="C177" s="69">
        <v>1</v>
      </c>
      <c r="D177" s="13" t="s">
        <v>111</v>
      </c>
      <c r="E177" s="77"/>
      <c r="F177" s="233">
        <f t="shared" ref="F177:H178" si="36">F178</f>
        <v>0</v>
      </c>
      <c r="G177" s="233">
        <f t="shared" si="36"/>
        <v>0</v>
      </c>
      <c r="H177" s="209">
        <f t="shared" si="36"/>
        <v>0</v>
      </c>
    </row>
    <row r="178" spans="1:8" ht="32.1" hidden="1" customHeight="1" x14ac:dyDescent="0.2">
      <c r="A178" s="43" t="s">
        <v>174</v>
      </c>
      <c r="B178" s="79">
        <v>8</v>
      </c>
      <c r="C178" s="80">
        <v>1</v>
      </c>
      <c r="D178" s="13" t="s">
        <v>111</v>
      </c>
      <c r="E178" s="81">
        <v>200</v>
      </c>
      <c r="F178" s="234">
        <f t="shared" si="36"/>
        <v>0</v>
      </c>
      <c r="G178" s="234">
        <f t="shared" si="36"/>
        <v>0</v>
      </c>
      <c r="H178" s="210">
        <f t="shared" si="36"/>
        <v>0</v>
      </c>
    </row>
    <row r="179" spans="1:8" ht="32.1" hidden="1" customHeight="1" x14ac:dyDescent="0.2">
      <c r="A179" s="243" t="s">
        <v>18</v>
      </c>
      <c r="B179" s="84">
        <v>8</v>
      </c>
      <c r="C179" s="85">
        <v>1</v>
      </c>
      <c r="D179" s="13" t="s">
        <v>111</v>
      </c>
      <c r="E179" s="86">
        <v>240</v>
      </c>
      <c r="F179" s="310"/>
      <c r="G179" s="310"/>
      <c r="H179" s="311"/>
    </row>
    <row r="180" spans="1:8" ht="35.25" customHeight="1" x14ac:dyDescent="0.2">
      <c r="A180" s="177" t="s">
        <v>236</v>
      </c>
      <c r="B180" s="68">
        <v>8</v>
      </c>
      <c r="C180" s="69">
        <v>1</v>
      </c>
      <c r="D180" s="13" t="s">
        <v>112</v>
      </c>
      <c r="E180" s="77"/>
      <c r="F180" s="233">
        <f>F181+F183+F185</f>
        <v>2212.1999999999998</v>
      </c>
      <c r="G180" s="233">
        <f>G181+G183+G185</f>
        <v>1736.8</v>
      </c>
      <c r="H180" s="209">
        <f>H181+H183+H185</f>
        <v>2363.5</v>
      </c>
    </row>
    <row r="181" spans="1:8" ht="63.95" customHeight="1" x14ac:dyDescent="0.2">
      <c r="A181" s="242" t="s">
        <v>13</v>
      </c>
      <c r="B181" s="68">
        <v>8</v>
      </c>
      <c r="C181" s="69">
        <v>1</v>
      </c>
      <c r="D181" s="13" t="s">
        <v>112</v>
      </c>
      <c r="E181" s="77">
        <v>100</v>
      </c>
      <c r="F181" s="233">
        <f>F182</f>
        <v>827.7</v>
      </c>
      <c r="G181" s="233">
        <f>G182</f>
        <v>1236.8</v>
      </c>
      <c r="H181" s="209">
        <f>H182</f>
        <v>1863.5</v>
      </c>
    </row>
    <row r="182" spans="1:8" ht="15.75" x14ac:dyDescent="0.2">
      <c r="A182" s="189" t="s">
        <v>113</v>
      </c>
      <c r="B182" s="68">
        <v>8</v>
      </c>
      <c r="C182" s="69">
        <v>1</v>
      </c>
      <c r="D182" s="13" t="s">
        <v>112</v>
      </c>
      <c r="E182" s="77">
        <v>110</v>
      </c>
      <c r="F182" s="310">
        <v>827.7</v>
      </c>
      <c r="G182" s="310">
        <f>1736.8-500</f>
        <v>1236.8</v>
      </c>
      <c r="H182" s="311">
        <f>2363.5-500</f>
        <v>1863.5</v>
      </c>
    </row>
    <row r="183" spans="1:8" ht="32.1" customHeight="1" x14ac:dyDescent="0.2">
      <c r="A183" s="43" t="s">
        <v>174</v>
      </c>
      <c r="B183" s="79">
        <v>8</v>
      </c>
      <c r="C183" s="80">
        <v>1</v>
      </c>
      <c r="D183" s="13" t="s">
        <v>112</v>
      </c>
      <c r="E183" s="81">
        <v>200</v>
      </c>
      <c r="F183" s="234">
        <f>F184</f>
        <v>1354.5</v>
      </c>
      <c r="G183" s="234">
        <f>G184</f>
        <v>470</v>
      </c>
      <c r="H183" s="210">
        <f>H184</f>
        <v>470</v>
      </c>
    </row>
    <row r="184" spans="1:8" ht="32.1" customHeight="1" x14ac:dyDescent="0.2">
      <c r="A184" s="243" t="s">
        <v>18</v>
      </c>
      <c r="B184" s="84">
        <v>8</v>
      </c>
      <c r="C184" s="85">
        <v>1</v>
      </c>
      <c r="D184" s="13" t="s">
        <v>112</v>
      </c>
      <c r="E184" s="86">
        <v>240</v>
      </c>
      <c r="F184" s="310">
        <v>1354.5</v>
      </c>
      <c r="G184" s="310">
        <v>470</v>
      </c>
      <c r="H184" s="311">
        <v>470</v>
      </c>
    </row>
    <row r="185" spans="1:8" ht="15.95" customHeight="1" x14ac:dyDescent="0.2">
      <c r="A185" s="242" t="s">
        <v>19</v>
      </c>
      <c r="B185" s="68">
        <v>8</v>
      </c>
      <c r="C185" s="69">
        <v>1</v>
      </c>
      <c r="D185" s="13" t="s">
        <v>112</v>
      </c>
      <c r="E185" s="77">
        <v>800</v>
      </c>
      <c r="F185" s="233">
        <f>F186</f>
        <v>30</v>
      </c>
      <c r="G185" s="233">
        <f>G186</f>
        <v>30</v>
      </c>
      <c r="H185" s="209">
        <f>H186</f>
        <v>30</v>
      </c>
    </row>
    <row r="186" spans="1:8" ht="15.95" customHeight="1" x14ac:dyDescent="0.2">
      <c r="A186" s="242" t="s">
        <v>20</v>
      </c>
      <c r="B186" s="68">
        <v>8</v>
      </c>
      <c r="C186" s="69">
        <v>1</v>
      </c>
      <c r="D186" s="13" t="s">
        <v>112</v>
      </c>
      <c r="E186" s="77">
        <v>850</v>
      </c>
      <c r="F186" s="310">
        <v>30</v>
      </c>
      <c r="G186" s="310">
        <v>30</v>
      </c>
      <c r="H186" s="311">
        <v>30</v>
      </c>
    </row>
    <row r="187" spans="1:8" ht="63.95" customHeight="1" x14ac:dyDescent="0.2">
      <c r="A187" s="177" t="s">
        <v>209</v>
      </c>
      <c r="B187" s="79">
        <v>8</v>
      </c>
      <c r="C187" s="80">
        <v>1</v>
      </c>
      <c r="D187" s="13" t="s">
        <v>114</v>
      </c>
      <c r="E187" s="81"/>
      <c r="F187" s="234">
        <f>F188+F190</f>
        <v>2336.1999999999998</v>
      </c>
      <c r="G187" s="234">
        <f>G188+G190</f>
        <v>0</v>
      </c>
      <c r="H187" s="210">
        <f>H188+H190</f>
        <v>0</v>
      </c>
    </row>
    <row r="188" spans="1:8" ht="63.95" customHeight="1" x14ac:dyDescent="0.2">
      <c r="A188" s="242" t="s">
        <v>13</v>
      </c>
      <c r="B188" s="79">
        <v>8</v>
      </c>
      <c r="C188" s="80">
        <v>1</v>
      </c>
      <c r="D188" s="13" t="s">
        <v>114</v>
      </c>
      <c r="E188" s="81">
        <v>100</v>
      </c>
      <c r="F188" s="234">
        <f>F189</f>
        <v>2336.1999999999998</v>
      </c>
      <c r="G188" s="234">
        <f>G189</f>
        <v>0</v>
      </c>
      <c r="H188" s="210">
        <f>H189</f>
        <v>0</v>
      </c>
    </row>
    <row r="189" spans="1:8" ht="15.95" customHeight="1" x14ac:dyDescent="0.2">
      <c r="A189" s="189" t="s">
        <v>113</v>
      </c>
      <c r="B189" s="79">
        <v>8</v>
      </c>
      <c r="C189" s="80">
        <v>1</v>
      </c>
      <c r="D189" s="13" t="s">
        <v>114</v>
      </c>
      <c r="E189" s="81">
        <v>110</v>
      </c>
      <c r="F189" s="310">
        <v>2336.1999999999998</v>
      </c>
      <c r="G189" s="310">
        <v>0</v>
      </c>
      <c r="H189" s="311">
        <v>0</v>
      </c>
    </row>
    <row r="190" spans="1:8" ht="32.1" hidden="1" customHeight="1" x14ac:dyDescent="0.2">
      <c r="A190" s="243" t="s">
        <v>71</v>
      </c>
      <c r="B190" s="79">
        <v>8</v>
      </c>
      <c r="C190" s="80">
        <v>1</v>
      </c>
      <c r="D190" s="13" t="s">
        <v>114</v>
      </c>
      <c r="E190" s="81">
        <v>200</v>
      </c>
      <c r="F190" s="234">
        <f>F191</f>
        <v>0</v>
      </c>
      <c r="G190" s="234">
        <f>G191</f>
        <v>0</v>
      </c>
      <c r="H190" s="210">
        <f>H191</f>
        <v>0</v>
      </c>
    </row>
    <row r="191" spans="1:8" ht="32.1" hidden="1" customHeight="1" x14ac:dyDescent="0.2">
      <c r="A191" s="243" t="s">
        <v>18</v>
      </c>
      <c r="B191" s="79">
        <v>8</v>
      </c>
      <c r="C191" s="80">
        <v>1</v>
      </c>
      <c r="D191" s="13" t="s">
        <v>114</v>
      </c>
      <c r="E191" s="81">
        <v>240</v>
      </c>
      <c r="F191" s="310"/>
      <c r="G191" s="310"/>
      <c r="H191" s="311"/>
    </row>
    <row r="192" spans="1:8" ht="15.95" hidden="1" customHeight="1" x14ac:dyDescent="0.2">
      <c r="A192" s="187" t="s">
        <v>9</v>
      </c>
      <c r="B192" s="4">
        <v>8</v>
      </c>
      <c r="C192" s="5">
        <v>1</v>
      </c>
      <c r="D192" s="6" t="s">
        <v>10</v>
      </c>
      <c r="E192" s="7" t="s">
        <v>7</v>
      </c>
      <c r="F192" s="222">
        <f>F193+F196+F203</f>
        <v>0</v>
      </c>
      <c r="G192" s="222">
        <f t="shared" ref="G192:H192" si="37">G193+G196+G203</f>
        <v>0</v>
      </c>
      <c r="H192" s="199">
        <f t="shared" si="37"/>
        <v>0</v>
      </c>
    </row>
    <row r="193" spans="1:8" ht="32.1" hidden="1" customHeight="1" x14ac:dyDescent="0.2">
      <c r="A193" s="43" t="s">
        <v>115</v>
      </c>
      <c r="B193" s="68">
        <v>8</v>
      </c>
      <c r="C193" s="69">
        <v>1</v>
      </c>
      <c r="D193" s="13" t="s">
        <v>116</v>
      </c>
      <c r="E193" s="77"/>
      <c r="F193" s="233">
        <f t="shared" ref="F193:H194" si="38">F194</f>
        <v>0</v>
      </c>
      <c r="G193" s="233">
        <f t="shared" si="38"/>
        <v>0</v>
      </c>
      <c r="H193" s="209">
        <f t="shared" si="38"/>
        <v>0</v>
      </c>
    </row>
    <row r="194" spans="1:8" ht="32.1" hidden="1" customHeight="1" x14ac:dyDescent="0.2">
      <c r="A194" s="43" t="s">
        <v>174</v>
      </c>
      <c r="B194" s="79">
        <v>8</v>
      </c>
      <c r="C194" s="80">
        <v>1</v>
      </c>
      <c r="D194" s="13" t="s">
        <v>116</v>
      </c>
      <c r="E194" s="81">
        <v>200</v>
      </c>
      <c r="F194" s="234">
        <f t="shared" si="38"/>
        <v>0</v>
      </c>
      <c r="G194" s="234">
        <f t="shared" si="38"/>
        <v>0</v>
      </c>
      <c r="H194" s="210">
        <f t="shared" si="38"/>
        <v>0</v>
      </c>
    </row>
    <row r="195" spans="1:8" ht="32.1" hidden="1" customHeight="1" x14ac:dyDescent="0.2">
      <c r="A195" s="243" t="s">
        <v>18</v>
      </c>
      <c r="B195" s="84">
        <v>8</v>
      </c>
      <c r="C195" s="85">
        <v>1</v>
      </c>
      <c r="D195" s="13" t="s">
        <v>116</v>
      </c>
      <c r="E195" s="86">
        <v>240</v>
      </c>
      <c r="F195" s="310"/>
      <c r="G195" s="310"/>
      <c r="H195" s="311"/>
    </row>
    <row r="196" spans="1:8" ht="32.1" hidden="1" customHeight="1" x14ac:dyDescent="0.2">
      <c r="A196" s="43" t="s">
        <v>117</v>
      </c>
      <c r="B196" s="68">
        <v>8</v>
      </c>
      <c r="C196" s="69">
        <v>1</v>
      </c>
      <c r="D196" s="13" t="s">
        <v>118</v>
      </c>
      <c r="E196" s="77"/>
      <c r="F196" s="233">
        <f>F197+F199+F201</f>
        <v>0</v>
      </c>
      <c r="G196" s="233">
        <f>G197+G199+G201</f>
        <v>0</v>
      </c>
      <c r="H196" s="209">
        <f>H197+H199+H201</f>
        <v>0</v>
      </c>
    </row>
    <row r="197" spans="1:8" ht="63.95" hidden="1" customHeight="1" x14ac:dyDescent="0.2">
      <c r="A197" s="242" t="s">
        <v>13</v>
      </c>
      <c r="B197" s="68">
        <v>8</v>
      </c>
      <c r="C197" s="69">
        <v>1</v>
      </c>
      <c r="D197" s="13" t="s">
        <v>118</v>
      </c>
      <c r="E197" s="77">
        <v>100</v>
      </c>
      <c r="F197" s="233">
        <f>F198</f>
        <v>0</v>
      </c>
      <c r="G197" s="233">
        <f>G198</f>
        <v>0</v>
      </c>
      <c r="H197" s="209">
        <f>H198</f>
        <v>0</v>
      </c>
    </row>
    <row r="198" spans="1:8" ht="15.95" hidden="1" customHeight="1" x14ac:dyDescent="0.2">
      <c r="A198" s="189" t="s">
        <v>113</v>
      </c>
      <c r="B198" s="68">
        <v>8</v>
      </c>
      <c r="C198" s="69">
        <v>1</v>
      </c>
      <c r="D198" s="13" t="s">
        <v>118</v>
      </c>
      <c r="E198" s="77">
        <v>110</v>
      </c>
      <c r="F198" s="310"/>
      <c r="G198" s="310"/>
      <c r="H198" s="311"/>
    </row>
    <row r="199" spans="1:8" ht="32.1" hidden="1" customHeight="1" x14ac:dyDescent="0.2">
      <c r="A199" s="43" t="s">
        <v>174</v>
      </c>
      <c r="B199" s="79">
        <v>8</v>
      </c>
      <c r="C199" s="80">
        <v>1</v>
      </c>
      <c r="D199" s="13" t="s">
        <v>118</v>
      </c>
      <c r="E199" s="81">
        <v>200</v>
      </c>
      <c r="F199" s="234">
        <f>F200</f>
        <v>0</v>
      </c>
      <c r="G199" s="234">
        <f>G200</f>
        <v>0</v>
      </c>
      <c r="H199" s="210">
        <f>H200</f>
        <v>0</v>
      </c>
    </row>
    <row r="200" spans="1:8" ht="32.1" hidden="1" customHeight="1" x14ac:dyDescent="0.2">
      <c r="A200" s="243" t="s">
        <v>18</v>
      </c>
      <c r="B200" s="84">
        <v>8</v>
      </c>
      <c r="C200" s="85">
        <v>1</v>
      </c>
      <c r="D200" s="13" t="s">
        <v>118</v>
      </c>
      <c r="E200" s="86">
        <v>240</v>
      </c>
      <c r="F200" s="310"/>
      <c r="G200" s="310"/>
      <c r="H200" s="311"/>
    </row>
    <row r="201" spans="1:8" ht="15.95" hidden="1" customHeight="1" x14ac:dyDescent="0.2">
      <c r="A201" s="242" t="s">
        <v>19</v>
      </c>
      <c r="B201" s="68">
        <v>8</v>
      </c>
      <c r="C201" s="69">
        <v>1</v>
      </c>
      <c r="D201" s="13" t="s">
        <v>118</v>
      </c>
      <c r="E201" s="77">
        <v>800</v>
      </c>
      <c r="F201" s="233">
        <f>F202</f>
        <v>0</v>
      </c>
      <c r="G201" s="233">
        <f>G202</f>
        <v>0</v>
      </c>
      <c r="H201" s="209">
        <f>H202</f>
        <v>0</v>
      </c>
    </row>
    <row r="202" spans="1:8" ht="15.95" hidden="1" customHeight="1" x14ac:dyDescent="0.2">
      <c r="A202" s="242" t="s">
        <v>20</v>
      </c>
      <c r="B202" s="68">
        <v>8</v>
      </c>
      <c r="C202" s="69">
        <v>1</v>
      </c>
      <c r="D202" s="13" t="s">
        <v>118</v>
      </c>
      <c r="E202" s="77">
        <v>850</v>
      </c>
      <c r="F202" s="310"/>
      <c r="G202" s="310"/>
      <c r="H202" s="311"/>
    </row>
    <row r="203" spans="1:8" ht="65.25" hidden="1" customHeight="1" x14ac:dyDescent="0.2">
      <c r="A203" s="177" t="s">
        <v>209</v>
      </c>
      <c r="B203" s="79">
        <v>8</v>
      </c>
      <c r="C203" s="80">
        <v>1</v>
      </c>
      <c r="D203" s="13" t="s">
        <v>119</v>
      </c>
      <c r="E203" s="81"/>
      <c r="F203" s="234">
        <f>F204+F206</f>
        <v>0</v>
      </c>
      <c r="G203" s="234">
        <f>G204+G206</f>
        <v>0</v>
      </c>
      <c r="H203" s="210">
        <f>H204+H206</f>
        <v>0</v>
      </c>
    </row>
    <row r="204" spans="1:8" ht="63.95" hidden="1" customHeight="1" x14ac:dyDescent="0.2">
      <c r="A204" s="242" t="s">
        <v>13</v>
      </c>
      <c r="B204" s="79">
        <v>8</v>
      </c>
      <c r="C204" s="80">
        <v>1</v>
      </c>
      <c r="D204" s="13" t="s">
        <v>119</v>
      </c>
      <c r="E204" s="81">
        <v>100</v>
      </c>
      <c r="F204" s="234">
        <f>F205</f>
        <v>0</v>
      </c>
      <c r="G204" s="234">
        <f>G205</f>
        <v>0</v>
      </c>
      <c r="H204" s="210">
        <f>H205</f>
        <v>0</v>
      </c>
    </row>
    <row r="205" spans="1:8" ht="15.95" hidden="1" customHeight="1" x14ac:dyDescent="0.2">
      <c r="A205" s="189" t="s">
        <v>113</v>
      </c>
      <c r="B205" s="79">
        <v>8</v>
      </c>
      <c r="C205" s="80">
        <v>1</v>
      </c>
      <c r="D205" s="13" t="s">
        <v>119</v>
      </c>
      <c r="E205" s="81">
        <v>110</v>
      </c>
      <c r="F205" s="310"/>
      <c r="G205" s="310"/>
      <c r="H205" s="311"/>
    </row>
    <row r="206" spans="1:8" ht="32.1" hidden="1" customHeight="1" x14ac:dyDescent="0.2">
      <c r="A206" s="243" t="s">
        <v>71</v>
      </c>
      <c r="B206" s="79">
        <v>8</v>
      </c>
      <c r="C206" s="80">
        <v>1</v>
      </c>
      <c r="D206" s="13" t="s">
        <v>119</v>
      </c>
      <c r="E206" s="81">
        <v>200</v>
      </c>
      <c r="F206" s="234">
        <f>F207</f>
        <v>0</v>
      </c>
      <c r="G206" s="234">
        <f>G207</f>
        <v>0</v>
      </c>
      <c r="H206" s="210">
        <f>H207</f>
        <v>0</v>
      </c>
    </row>
    <row r="207" spans="1:8" ht="32.1" hidden="1" customHeight="1" x14ac:dyDescent="0.2">
      <c r="A207" s="243" t="s">
        <v>18</v>
      </c>
      <c r="B207" s="79">
        <v>8</v>
      </c>
      <c r="C207" s="80">
        <v>1</v>
      </c>
      <c r="D207" s="13" t="s">
        <v>119</v>
      </c>
      <c r="E207" s="81">
        <v>240</v>
      </c>
      <c r="F207" s="310"/>
      <c r="G207" s="310"/>
      <c r="H207" s="311"/>
    </row>
    <row r="208" spans="1:8" ht="15.95" hidden="1" customHeight="1" x14ac:dyDescent="0.2">
      <c r="A208" s="251" t="s">
        <v>120</v>
      </c>
      <c r="B208" s="66">
        <v>10</v>
      </c>
      <c r="C208" s="80"/>
      <c r="D208" s="13"/>
      <c r="E208" s="81"/>
      <c r="F208" s="234">
        <f t="shared" ref="F208:H212" si="39">F209</f>
        <v>0</v>
      </c>
      <c r="G208" s="234">
        <f t="shared" si="39"/>
        <v>0</v>
      </c>
      <c r="H208" s="202">
        <f t="shared" si="39"/>
        <v>0</v>
      </c>
    </row>
    <row r="209" spans="1:8" ht="15.95" hidden="1" customHeight="1" x14ac:dyDescent="0.2">
      <c r="A209" s="256" t="s">
        <v>121</v>
      </c>
      <c r="B209" s="66">
        <v>10</v>
      </c>
      <c r="C209" s="67">
        <v>1</v>
      </c>
      <c r="D209" s="70" t="s">
        <v>7</v>
      </c>
      <c r="E209" s="71" t="s">
        <v>7</v>
      </c>
      <c r="F209" s="231">
        <f t="shared" si="39"/>
        <v>0</v>
      </c>
      <c r="G209" s="231">
        <f t="shared" si="39"/>
        <v>0</v>
      </c>
      <c r="H209" s="207">
        <f t="shared" si="39"/>
        <v>0</v>
      </c>
    </row>
    <row r="210" spans="1:8" ht="15.95" hidden="1" customHeight="1" x14ac:dyDescent="0.2">
      <c r="A210" s="261" t="s">
        <v>122</v>
      </c>
      <c r="B210" s="84">
        <v>10</v>
      </c>
      <c r="C210" s="85">
        <v>1</v>
      </c>
      <c r="D210" s="42" t="s">
        <v>10</v>
      </c>
      <c r="E210" s="86" t="s">
        <v>7</v>
      </c>
      <c r="F210" s="235">
        <f t="shared" si="39"/>
        <v>0</v>
      </c>
      <c r="G210" s="235">
        <f t="shared" si="39"/>
        <v>0</v>
      </c>
      <c r="H210" s="211">
        <f t="shared" si="39"/>
        <v>0</v>
      </c>
    </row>
    <row r="211" spans="1:8" ht="32.1" hidden="1" customHeight="1" x14ac:dyDescent="0.2">
      <c r="A211" s="262" t="s">
        <v>123</v>
      </c>
      <c r="B211" s="68">
        <v>10</v>
      </c>
      <c r="C211" s="69">
        <v>1</v>
      </c>
      <c r="D211" s="13" t="s">
        <v>172</v>
      </c>
      <c r="E211" s="77" t="s">
        <v>7</v>
      </c>
      <c r="F211" s="233">
        <f t="shared" si="39"/>
        <v>0</v>
      </c>
      <c r="G211" s="233">
        <f t="shared" si="39"/>
        <v>0</v>
      </c>
      <c r="H211" s="209">
        <f t="shared" si="39"/>
        <v>0</v>
      </c>
    </row>
    <row r="212" spans="1:8" ht="15.95" hidden="1" customHeight="1" x14ac:dyDescent="0.2">
      <c r="A212" s="258" t="s">
        <v>124</v>
      </c>
      <c r="B212" s="79">
        <v>10</v>
      </c>
      <c r="C212" s="80">
        <v>1</v>
      </c>
      <c r="D212" s="13" t="s">
        <v>172</v>
      </c>
      <c r="E212" s="81">
        <v>300</v>
      </c>
      <c r="F212" s="234">
        <f t="shared" si="39"/>
        <v>0</v>
      </c>
      <c r="G212" s="234">
        <f t="shared" si="39"/>
        <v>0</v>
      </c>
      <c r="H212" s="210">
        <f t="shared" si="39"/>
        <v>0</v>
      </c>
    </row>
    <row r="213" spans="1:8" ht="31.5" hidden="1" customHeight="1" x14ac:dyDescent="0.2">
      <c r="A213" s="263" t="s">
        <v>193</v>
      </c>
      <c r="B213" s="79">
        <v>10</v>
      </c>
      <c r="C213" s="80">
        <v>1</v>
      </c>
      <c r="D213" s="41" t="s">
        <v>172</v>
      </c>
      <c r="E213" s="81">
        <v>320</v>
      </c>
      <c r="F213" s="234"/>
      <c r="G213" s="234"/>
      <c r="H213" s="210"/>
    </row>
    <row r="214" spans="1:8" ht="15.95" hidden="1" customHeight="1" x14ac:dyDescent="0.2">
      <c r="A214" s="259" t="s">
        <v>125</v>
      </c>
      <c r="B214" s="88">
        <v>11</v>
      </c>
      <c r="C214" s="89" t="s">
        <v>7</v>
      </c>
      <c r="D214" s="90" t="s">
        <v>7</v>
      </c>
      <c r="E214" s="91" t="s">
        <v>7</v>
      </c>
      <c r="F214" s="236">
        <f>F215</f>
        <v>0</v>
      </c>
      <c r="G214" s="236">
        <f>G215</f>
        <v>0</v>
      </c>
      <c r="H214" s="212">
        <f>H215</f>
        <v>0</v>
      </c>
    </row>
    <row r="215" spans="1:8" ht="15.75" hidden="1" x14ac:dyDescent="0.2">
      <c r="A215" s="264" t="s">
        <v>130</v>
      </c>
      <c r="B215" s="67">
        <v>11</v>
      </c>
      <c r="C215" s="67">
        <v>5</v>
      </c>
      <c r="D215" s="94" t="s">
        <v>7</v>
      </c>
      <c r="E215" s="71" t="s">
        <v>7</v>
      </c>
      <c r="F215" s="231">
        <f>F216+F220</f>
        <v>0</v>
      </c>
      <c r="G215" s="231">
        <f>G216+G220</f>
        <v>0</v>
      </c>
      <c r="H215" s="207">
        <f>H216+H220</f>
        <v>0</v>
      </c>
    </row>
    <row r="216" spans="1:8" ht="31.5" hidden="1" x14ac:dyDescent="0.2">
      <c r="A216" s="180" t="s">
        <v>192</v>
      </c>
      <c r="B216" s="18">
        <v>11</v>
      </c>
      <c r="C216" s="18">
        <v>5</v>
      </c>
      <c r="D216" s="65" t="s">
        <v>126</v>
      </c>
      <c r="E216" s="20"/>
      <c r="F216" s="225">
        <f t="shared" ref="F216:H218" si="40">F217</f>
        <v>0</v>
      </c>
      <c r="G216" s="225">
        <f t="shared" si="40"/>
        <v>0</v>
      </c>
      <c r="H216" s="202">
        <f t="shared" si="40"/>
        <v>0</v>
      </c>
    </row>
    <row r="217" spans="1:8" ht="31.5" hidden="1" customHeight="1" x14ac:dyDescent="0.2">
      <c r="A217" s="255" t="s">
        <v>191</v>
      </c>
      <c r="B217" s="80">
        <v>11</v>
      </c>
      <c r="C217" s="80">
        <v>5</v>
      </c>
      <c r="D217" s="41" t="s">
        <v>127</v>
      </c>
      <c r="E217" s="81" t="s">
        <v>7</v>
      </c>
      <c r="F217" s="234">
        <f t="shared" si="40"/>
        <v>0</v>
      </c>
      <c r="G217" s="234">
        <f t="shared" si="40"/>
        <v>0</v>
      </c>
      <c r="H217" s="210">
        <f t="shared" si="40"/>
        <v>0</v>
      </c>
    </row>
    <row r="218" spans="1:8" ht="36" hidden="1" customHeight="1" x14ac:dyDescent="0.2">
      <c r="A218" s="43" t="s">
        <v>174</v>
      </c>
      <c r="B218" s="68">
        <v>11</v>
      </c>
      <c r="C218" s="69">
        <v>5</v>
      </c>
      <c r="D218" s="13" t="s">
        <v>127</v>
      </c>
      <c r="E218" s="14">
        <v>200</v>
      </c>
      <c r="F218" s="223">
        <f t="shared" si="40"/>
        <v>0</v>
      </c>
      <c r="G218" s="223">
        <f t="shared" si="40"/>
        <v>0</v>
      </c>
      <c r="H218" s="200">
        <f t="shared" si="40"/>
        <v>0</v>
      </c>
    </row>
    <row r="219" spans="1:8" ht="36" hidden="1" customHeight="1" x14ac:dyDescent="0.2">
      <c r="A219" s="248" t="s">
        <v>18</v>
      </c>
      <c r="B219" s="68">
        <v>11</v>
      </c>
      <c r="C219" s="69">
        <v>5</v>
      </c>
      <c r="D219" s="13" t="s">
        <v>127</v>
      </c>
      <c r="E219" s="26">
        <v>240</v>
      </c>
      <c r="F219" s="306"/>
      <c r="G219" s="306"/>
      <c r="H219" s="307"/>
    </row>
    <row r="220" spans="1:8" ht="20.25" hidden="1" customHeight="1" x14ac:dyDescent="0.2">
      <c r="A220" s="141" t="s">
        <v>9</v>
      </c>
      <c r="B220" s="18">
        <v>11</v>
      </c>
      <c r="C220" s="18">
        <v>5</v>
      </c>
      <c r="D220" s="65" t="s">
        <v>10</v>
      </c>
      <c r="E220" s="20"/>
      <c r="F220" s="225">
        <f t="shared" ref="F220:H222" si="41">F221</f>
        <v>0</v>
      </c>
      <c r="G220" s="225">
        <f t="shared" si="41"/>
        <v>0</v>
      </c>
      <c r="H220" s="202">
        <f t="shared" si="41"/>
        <v>0</v>
      </c>
    </row>
    <row r="221" spans="1:8" ht="22.5" hidden="1" customHeight="1" x14ac:dyDescent="0.2">
      <c r="A221" s="43" t="s">
        <v>128</v>
      </c>
      <c r="B221" s="80">
        <v>11</v>
      </c>
      <c r="C221" s="80">
        <v>5</v>
      </c>
      <c r="D221" s="41" t="s">
        <v>129</v>
      </c>
      <c r="E221" s="81" t="s">
        <v>7</v>
      </c>
      <c r="F221" s="234">
        <f t="shared" si="41"/>
        <v>0</v>
      </c>
      <c r="G221" s="234">
        <f t="shared" si="41"/>
        <v>0</v>
      </c>
      <c r="H221" s="210">
        <f t="shared" si="41"/>
        <v>0</v>
      </c>
    </row>
    <row r="222" spans="1:8" ht="32.1" hidden="1" customHeight="1" x14ac:dyDescent="0.2">
      <c r="A222" s="43" t="s">
        <v>174</v>
      </c>
      <c r="B222" s="68">
        <v>11</v>
      </c>
      <c r="C222" s="69">
        <v>5</v>
      </c>
      <c r="D222" s="41" t="s">
        <v>129</v>
      </c>
      <c r="E222" s="14">
        <v>200</v>
      </c>
      <c r="F222" s="223">
        <f t="shared" si="41"/>
        <v>0</v>
      </c>
      <c r="G222" s="223">
        <f t="shared" si="41"/>
        <v>0</v>
      </c>
      <c r="H222" s="200">
        <f t="shared" si="41"/>
        <v>0</v>
      </c>
    </row>
    <row r="223" spans="1:8" ht="32.1" hidden="1" customHeight="1" x14ac:dyDescent="0.2">
      <c r="A223" s="248" t="s">
        <v>18</v>
      </c>
      <c r="B223" s="68">
        <v>11</v>
      </c>
      <c r="C223" s="69">
        <v>5</v>
      </c>
      <c r="D223" s="41" t="s">
        <v>129</v>
      </c>
      <c r="E223" s="26">
        <v>240</v>
      </c>
      <c r="F223" s="306"/>
      <c r="G223" s="306"/>
      <c r="H223" s="307"/>
    </row>
    <row r="224" spans="1:8" ht="20.100000000000001" customHeight="1" x14ac:dyDescent="0.2">
      <c r="A224" s="141" t="s">
        <v>131</v>
      </c>
      <c r="B224" s="18">
        <v>99</v>
      </c>
      <c r="C224" s="18"/>
      <c r="D224" s="65" t="s">
        <v>7</v>
      </c>
      <c r="E224" s="20" t="s">
        <v>7</v>
      </c>
      <c r="F224" s="237">
        <f t="shared" ref="F224:H228" si="42">F225</f>
        <v>0</v>
      </c>
      <c r="G224" s="237">
        <f t="shared" si="42"/>
        <v>134.19999999999999</v>
      </c>
      <c r="H224" s="21">
        <f t="shared" si="42"/>
        <v>309.8</v>
      </c>
    </row>
    <row r="225" spans="1:8" ht="20.100000000000001" customHeight="1" x14ac:dyDescent="0.2">
      <c r="A225" s="242" t="s">
        <v>131</v>
      </c>
      <c r="B225" s="24">
        <v>99</v>
      </c>
      <c r="C225" s="24">
        <v>99</v>
      </c>
      <c r="D225" s="41"/>
      <c r="E225" s="26"/>
      <c r="F225" s="237">
        <f t="shared" si="42"/>
        <v>0</v>
      </c>
      <c r="G225" s="237">
        <f t="shared" si="42"/>
        <v>134.19999999999999</v>
      </c>
      <c r="H225" s="27">
        <f t="shared" si="42"/>
        <v>309.8</v>
      </c>
    </row>
    <row r="226" spans="1:8" ht="20.100000000000001" customHeight="1" x14ac:dyDescent="0.2">
      <c r="A226" s="242" t="s">
        <v>9</v>
      </c>
      <c r="B226" s="24">
        <v>99</v>
      </c>
      <c r="C226" s="24">
        <v>99</v>
      </c>
      <c r="D226" s="41" t="s">
        <v>10</v>
      </c>
      <c r="E226" s="26"/>
      <c r="F226" s="237">
        <f t="shared" si="42"/>
        <v>0</v>
      </c>
      <c r="G226" s="237">
        <f t="shared" si="42"/>
        <v>134.19999999999999</v>
      </c>
      <c r="H226" s="27">
        <f t="shared" si="42"/>
        <v>309.8</v>
      </c>
    </row>
    <row r="227" spans="1:8" ht="20.100000000000001" customHeight="1" x14ac:dyDescent="0.2">
      <c r="A227" s="242" t="s">
        <v>131</v>
      </c>
      <c r="B227" s="24">
        <v>99</v>
      </c>
      <c r="C227" s="24">
        <v>99</v>
      </c>
      <c r="D227" s="41" t="s">
        <v>132</v>
      </c>
      <c r="E227" s="26"/>
      <c r="F227" s="237">
        <f t="shared" si="42"/>
        <v>0</v>
      </c>
      <c r="G227" s="237">
        <f t="shared" si="42"/>
        <v>134.19999999999999</v>
      </c>
      <c r="H227" s="27">
        <f t="shared" si="42"/>
        <v>309.8</v>
      </c>
    </row>
    <row r="228" spans="1:8" ht="20.100000000000001" customHeight="1" x14ac:dyDescent="0.2">
      <c r="A228" s="242" t="s">
        <v>131</v>
      </c>
      <c r="B228" s="24">
        <v>99</v>
      </c>
      <c r="C228" s="24">
        <v>99</v>
      </c>
      <c r="D228" s="41" t="s">
        <v>132</v>
      </c>
      <c r="E228" s="26">
        <v>900</v>
      </c>
      <c r="F228" s="237">
        <f t="shared" si="42"/>
        <v>0</v>
      </c>
      <c r="G228" s="237">
        <f t="shared" si="42"/>
        <v>134.19999999999999</v>
      </c>
      <c r="H228" s="27">
        <f t="shared" si="42"/>
        <v>309.8</v>
      </c>
    </row>
    <row r="229" spans="1:8" ht="20.100000000000001" customHeight="1" x14ac:dyDescent="0.2">
      <c r="A229" s="242" t="s">
        <v>131</v>
      </c>
      <c r="B229" s="24">
        <v>99</v>
      </c>
      <c r="C229" s="24">
        <v>99</v>
      </c>
      <c r="D229" s="41" t="s">
        <v>132</v>
      </c>
      <c r="E229" s="26">
        <v>990</v>
      </c>
      <c r="F229" s="306">
        <v>0</v>
      </c>
      <c r="G229" s="306">
        <v>134.19999999999999</v>
      </c>
      <c r="H229" s="307">
        <v>309.8</v>
      </c>
    </row>
    <row r="230" spans="1:8" ht="15.75" x14ac:dyDescent="0.25">
      <c r="A230" s="95" t="s">
        <v>133</v>
      </c>
      <c r="B230" s="96"/>
      <c r="C230" s="96"/>
      <c r="D230" s="97"/>
      <c r="E230" s="98"/>
      <c r="F230" s="238">
        <f>F10+F61+F68+F84+F116+F165+F174+F208+F214+F224</f>
        <v>12214.39</v>
      </c>
      <c r="G230" s="238">
        <f>G10+G61+G68+G84+G116+G165+G174+G208+G214+G224</f>
        <v>5458.3</v>
      </c>
      <c r="H230" s="207">
        <f>H10+H61+H68+H84+H116+H165+H174+H208+H214+H224</f>
        <v>6304.4000000000005</v>
      </c>
    </row>
    <row r="231" spans="1:8" ht="15.75" x14ac:dyDescent="0.25">
      <c r="A231" s="99"/>
      <c r="B231" s="100"/>
      <c r="C231" s="100"/>
      <c r="D231" s="31"/>
      <c r="E231" s="101"/>
      <c r="F231" s="332">
        <f>12214.4-F230</f>
        <v>1.0000000000218279E-2</v>
      </c>
      <c r="G231" s="332">
        <f>5458.3-G230</f>
        <v>0</v>
      </c>
      <c r="H231" s="333">
        <f>6304.4-H230</f>
        <v>0</v>
      </c>
    </row>
    <row r="232" spans="1:8" ht="12" customHeight="1" x14ac:dyDescent="0.25">
      <c r="A232" s="103"/>
      <c r="B232" s="104"/>
      <c r="C232" s="104"/>
      <c r="D232" s="105"/>
      <c r="E232" s="106"/>
      <c r="F232" s="106"/>
      <c r="G232" s="106"/>
      <c r="H232" s="107"/>
    </row>
    <row r="233" spans="1:8" ht="12.75" customHeight="1" x14ac:dyDescent="0.25">
      <c r="A233" s="99"/>
      <c r="B233" s="104"/>
      <c r="C233" s="104"/>
      <c r="D233" s="108"/>
      <c r="E233" s="106"/>
      <c r="F233" s="106"/>
      <c r="G233" s="106"/>
      <c r="H233" s="107"/>
    </row>
    <row r="234" spans="1:8" ht="12.75" customHeight="1" x14ac:dyDescent="0.25">
      <c r="A234" s="99"/>
      <c r="B234" s="109"/>
      <c r="C234" s="109"/>
      <c r="D234" s="108"/>
      <c r="E234" s="106"/>
      <c r="F234" s="106"/>
      <c r="G234" s="106"/>
      <c r="H234" s="107"/>
    </row>
    <row r="235" spans="1:8" ht="12.75" customHeight="1" x14ac:dyDescent="0.2">
      <c r="A235" s="99"/>
      <c r="B235" s="110"/>
      <c r="C235" s="110"/>
      <c r="D235" s="107"/>
      <c r="E235" s="110"/>
      <c r="F235" s="110"/>
      <c r="G235" s="110"/>
      <c r="H235" s="110"/>
    </row>
    <row r="236" spans="1:8" ht="14.25" customHeight="1" x14ac:dyDescent="0.2">
      <c r="A236" s="99"/>
      <c r="B236" s="109"/>
      <c r="C236" s="109"/>
      <c r="D236" s="110"/>
      <c r="E236" s="106"/>
      <c r="F236" s="106"/>
      <c r="G236" s="106"/>
      <c r="H236" s="107"/>
    </row>
    <row r="237" spans="1:8" ht="15.75" x14ac:dyDescent="0.25">
      <c r="A237" s="100"/>
      <c r="B237" s="111"/>
      <c r="C237" s="111"/>
      <c r="D237" s="107"/>
      <c r="E237" s="111"/>
      <c r="F237" s="111"/>
      <c r="G237" s="111"/>
      <c r="H237" s="111"/>
    </row>
    <row r="238" spans="1:8" ht="15.75" x14ac:dyDescent="0.25">
      <c r="A238" s="112"/>
    </row>
    <row r="239" spans="1:8" ht="15.75" x14ac:dyDescent="0.25">
      <c r="A239" s="112"/>
    </row>
    <row r="240" spans="1:8" ht="15" x14ac:dyDescent="0.2">
      <c r="A240" s="113"/>
    </row>
    <row r="241" spans="1:1" ht="15" x14ac:dyDescent="0.2">
      <c r="A241" s="114"/>
    </row>
    <row r="242" spans="1:1" ht="15" x14ac:dyDescent="0.2">
      <c r="A242" s="113"/>
    </row>
  </sheetData>
  <autoFilter ref="A9:II231"/>
  <mergeCells count="10">
    <mergeCell ref="E1:H1"/>
    <mergeCell ref="A5:H5"/>
    <mergeCell ref="F2:H2"/>
    <mergeCell ref="F8:H8"/>
    <mergeCell ref="A8:A9"/>
    <mergeCell ref="B8:B9"/>
    <mergeCell ref="C8:C9"/>
    <mergeCell ref="D8:D9"/>
    <mergeCell ref="E8:E9"/>
    <mergeCell ref="F3:H3"/>
  </mergeCells>
  <printOptions horizontalCentered="1"/>
  <pageMargins left="0.98425196850393704" right="0.39370078740157483" top="0.78740157480314965" bottom="0.78740157480314965" header="0.51181102362204722" footer="0.51181102362204722"/>
  <pageSetup paperSize="9" scale="64" fitToHeight="0" orientation="portrait" r:id="rId1"/>
  <headerFooter alignWithMargins="0">
    <oddFooter>Страница &amp;P из &amp;N</oddFooter>
  </headerFooter>
  <ignoredErrors>
    <ignoredError sqref="H86 H215 H51 F51:G51 H63 F63:G63 F86:G86 F215:G215 F20:H20" formula="1"/>
    <ignoredError sqref="H93:H94 H174:H175 F230:H230" evalError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96"/>
  <sheetViews>
    <sheetView showGridLines="0" view="pageBreakPreview" topLeftCell="A158" zoomScale="90" zoomScaleNormal="100" zoomScaleSheetLayoutView="90" workbookViewId="0">
      <selection activeCell="H169" sqref="H169"/>
    </sheetView>
  </sheetViews>
  <sheetFormatPr defaultColWidth="9.140625" defaultRowHeight="12.75" x14ac:dyDescent="0.2"/>
  <cols>
    <col min="1" max="1" width="62.5703125" style="2" customWidth="1"/>
    <col min="2" max="2" width="16" style="143" customWidth="1"/>
    <col min="3" max="3" width="6.42578125" style="2" customWidth="1"/>
    <col min="4" max="4" width="5" style="2" customWidth="1"/>
    <col min="5" max="5" width="6" style="2" customWidth="1"/>
    <col min="6" max="6" width="11.5703125" style="2" customWidth="1"/>
    <col min="7" max="7" width="11.28515625" style="2" customWidth="1"/>
    <col min="8" max="8" width="13.85546875" style="2" customWidth="1"/>
    <col min="9" max="245" width="9.140625" style="2" customWidth="1"/>
    <col min="246" max="16384" width="9.140625" style="2"/>
  </cols>
  <sheetData>
    <row r="1" spans="1:9" x14ac:dyDescent="0.2">
      <c r="A1" s="115"/>
      <c r="B1" s="145"/>
      <c r="C1" s="115"/>
      <c r="D1" s="115"/>
      <c r="E1" s="474" t="s">
        <v>137</v>
      </c>
      <c r="F1" s="474"/>
      <c r="G1" s="474"/>
      <c r="H1" s="474"/>
    </row>
    <row r="2" spans="1:9" ht="39.75" customHeight="1" x14ac:dyDescent="0.25">
      <c r="A2" s="115"/>
      <c r="B2" s="145"/>
      <c r="C2" s="213"/>
      <c r="D2" s="214"/>
      <c r="E2" s="214"/>
      <c r="F2" s="491" t="s">
        <v>265</v>
      </c>
      <c r="G2" s="492"/>
      <c r="H2" s="492"/>
    </row>
    <row r="3" spans="1:9" ht="15" x14ac:dyDescent="0.25">
      <c r="A3" s="115"/>
      <c r="B3" s="145"/>
      <c r="C3" s="115"/>
      <c r="D3" s="295"/>
      <c r="E3" s="296"/>
      <c r="F3" s="482" t="s">
        <v>477</v>
      </c>
      <c r="G3" s="483"/>
      <c r="H3" s="483"/>
    </row>
    <row r="4" spans="1:9" x14ac:dyDescent="0.2">
      <c r="A4" s="115"/>
      <c r="B4" s="145"/>
      <c r="C4" s="115"/>
      <c r="D4" s="115"/>
      <c r="E4" s="115"/>
      <c r="F4" s="115"/>
      <c r="G4" s="115"/>
      <c r="H4" s="115"/>
    </row>
    <row r="5" spans="1:9" ht="50.25" customHeight="1" x14ac:dyDescent="0.2">
      <c r="A5" s="475" t="s">
        <v>218</v>
      </c>
      <c r="B5" s="487"/>
      <c r="C5" s="487"/>
      <c r="D5" s="487"/>
      <c r="E5" s="487"/>
      <c r="F5" s="487"/>
      <c r="G5" s="487"/>
      <c r="H5" s="487"/>
    </row>
    <row r="6" spans="1:9" ht="15" customHeight="1" x14ac:dyDescent="0.2">
      <c r="A6" s="144"/>
      <c r="B6" s="116"/>
      <c r="C6" s="144"/>
      <c r="D6" s="144"/>
      <c r="E6" s="144"/>
      <c r="F6" s="144"/>
      <c r="G6" s="144"/>
      <c r="H6" s="240" t="s">
        <v>138</v>
      </c>
    </row>
    <row r="7" spans="1:9" ht="21.75" customHeight="1" x14ac:dyDescent="0.2">
      <c r="A7" s="493" t="s">
        <v>0</v>
      </c>
      <c r="B7" s="493" t="s">
        <v>3</v>
      </c>
      <c r="C7" s="493" t="s">
        <v>4</v>
      </c>
      <c r="D7" s="493" t="s">
        <v>1</v>
      </c>
      <c r="E7" s="493" t="s">
        <v>2</v>
      </c>
      <c r="F7" s="488" t="s">
        <v>5</v>
      </c>
      <c r="G7" s="489"/>
      <c r="H7" s="490"/>
    </row>
    <row r="8" spans="1:9" ht="21.75" customHeight="1" x14ac:dyDescent="0.2">
      <c r="A8" s="494"/>
      <c r="B8" s="495"/>
      <c r="C8" s="495"/>
      <c r="D8" s="495"/>
      <c r="E8" s="495"/>
      <c r="F8" s="239" t="s">
        <v>195</v>
      </c>
      <c r="G8" s="239" t="s">
        <v>201</v>
      </c>
      <c r="H8" s="239" t="s">
        <v>216</v>
      </c>
    </row>
    <row r="9" spans="1:9" s="123" customFormat="1" ht="63.95" customHeight="1" x14ac:dyDescent="0.2">
      <c r="A9" s="241" t="s">
        <v>245</v>
      </c>
      <c r="B9" s="6" t="s">
        <v>46</v>
      </c>
      <c r="C9" s="132" t="s">
        <v>7</v>
      </c>
      <c r="D9" s="133"/>
      <c r="E9" s="134"/>
      <c r="F9" s="265">
        <f>F10+F13</f>
        <v>115</v>
      </c>
      <c r="G9" s="265">
        <f>G10+G13</f>
        <v>5</v>
      </c>
      <c r="H9" s="135">
        <f>H10+H13</f>
        <v>5</v>
      </c>
      <c r="I9" s="122"/>
    </row>
    <row r="10" spans="1:9" s="123" customFormat="1" ht="48" customHeight="1" x14ac:dyDescent="0.2">
      <c r="A10" s="141" t="s">
        <v>47</v>
      </c>
      <c r="B10" s="6" t="s">
        <v>48</v>
      </c>
      <c r="C10" s="132" t="s">
        <v>7</v>
      </c>
      <c r="D10" s="133"/>
      <c r="E10" s="134"/>
      <c r="F10" s="265">
        <f t="shared" ref="F10:H11" si="0">F11</f>
        <v>115</v>
      </c>
      <c r="G10" s="265">
        <f t="shared" si="0"/>
        <v>5</v>
      </c>
      <c r="H10" s="135">
        <f t="shared" si="0"/>
        <v>5</v>
      </c>
      <c r="I10" s="122"/>
    </row>
    <row r="11" spans="1:9" s="123" customFormat="1" ht="32.1" customHeight="1" x14ac:dyDescent="0.2">
      <c r="A11" s="242" t="s">
        <v>174</v>
      </c>
      <c r="B11" s="13" t="s">
        <v>48</v>
      </c>
      <c r="C11" s="118">
        <v>200</v>
      </c>
      <c r="D11" s="119"/>
      <c r="E11" s="120"/>
      <c r="F11" s="266">
        <f t="shared" si="0"/>
        <v>115</v>
      </c>
      <c r="G11" s="266">
        <f t="shared" si="0"/>
        <v>5</v>
      </c>
      <c r="H11" s="121">
        <f t="shared" si="0"/>
        <v>5</v>
      </c>
      <c r="I11" s="122"/>
    </row>
    <row r="12" spans="1:9" s="123" customFormat="1" ht="32.1" customHeight="1" x14ac:dyDescent="0.2">
      <c r="A12" s="242" t="s">
        <v>18</v>
      </c>
      <c r="B12" s="25" t="s">
        <v>48</v>
      </c>
      <c r="C12" s="124">
        <v>240</v>
      </c>
      <c r="D12" s="125">
        <v>3</v>
      </c>
      <c r="E12" s="126">
        <v>10</v>
      </c>
      <c r="F12" s="267">
        <f>'Приложение 5'!F73</f>
        <v>115</v>
      </c>
      <c r="G12" s="267">
        <f>'Приложение 5'!G73</f>
        <v>5</v>
      </c>
      <c r="H12" s="267">
        <f>'Приложение 5'!H73</f>
        <v>5</v>
      </c>
      <c r="I12" s="122"/>
    </row>
    <row r="13" spans="1:9" s="137" customFormat="1" ht="48" hidden="1" customHeight="1" x14ac:dyDescent="0.2">
      <c r="A13" s="141" t="s">
        <v>49</v>
      </c>
      <c r="B13" s="6" t="s">
        <v>50</v>
      </c>
      <c r="C13" s="132"/>
      <c r="D13" s="133"/>
      <c r="E13" s="134"/>
      <c r="F13" s="265">
        <f t="shared" ref="F13:H14" si="1">F14</f>
        <v>0</v>
      </c>
      <c r="G13" s="265">
        <f t="shared" si="1"/>
        <v>0</v>
      </c>
      <c r="H13" s="135">
        <f t="shared" si="1"/>
        <v>0</v>
      </c>
      <c r="I13" s="136"/>
    </row>
    <row r="14" spans="1:9" s="123" customFormat="1" ht="32.1" hidden="1" customHeight="1" x14ac:dyDescent="0.2">
      <c r="A14" s="242" t="s">
        <v>174</v>
      </c>
      <c r="B14" s="25" t="s">
        <v>50</v>
      </c>
      <c r="C14" s="124">
        <v>200</v>
      </c>
      <c r="D14" s="125"/>
      <c r="E14" s="126"/>
      <c r="F14" s="267">
        <f t="shared" si="1"/>
        <v>0</v>
      </c>
      <c r="G14" s="267">
        <f t="shared" si="1"/>
        <v>0</v>
      </c>
      <c r="H14" s="127">
        <f t="shared" si="1"/>
        <v>0</v>
      </c>
      <c r="I14" s="122"/>
    </row>
    <row r="15" spans="1:9" s="123" customFormat="1" ht="32.1" hidden="1" customHeight="1" x14ac:dyDescent="0.2">
      <c r="A15" s="242" t="s">
        <v>18</v>
      </c>
      <c r="B15" s="31" t="s">
        <v>50</v>
      </c>
      <c r="C15" s="128">
        <v>240</v>
      </c>
      <c r="D15" s="129">
        <v>3</v>
      </c>
      <c r="E15" s="130">
        <v>9</v>
      </c>
      <c r="F15" s="268"/>
      <c r="G15" s="268"/>
      <c r="H15" s="131"/>
      <c r="I15" s="122"/>
    </row>
    <row r="16" spans="1:9" s="139" customFormat="1" ht="32.1" hidden="1" customHeight="1" x14ac:dyDescent="0.2">
      <c r="A16" s="180" t="s">
        <v>186</v>
      </c>
      <c r="B16" s="19" t="s">
        <v>83</v>
      </c>
      <c r="C16" s="20"/>
      <c r="D16" s="17"/>
      <c r="E16" s="18"/>
      <c r="F16" s="269">
        <f t="shared" ref="F16:H18" si="2">F17</f>
        <v>0</v>
      </c>
      <c r="G16" s="269">
        <f t="shared" si="2"/>
        <v>0</v>
      </c>
      <c r="H16" s="21">
        <f t="shared" si="2"/>
        <v>0</v>
      </c>
      <c r="I16" s="138"/>
    </row>
    <row r="17" spans="1:9" s="139" customFormat="1" ht="48" hidden="1" customHeight="1" x14ac:dyDescent="0.2">
      <c r="A17" s="180" t="s">
        <v>194</v>
      </c>
      <c r="B17" s="6" t="s">
        <v>84</v>
      </c>
      <c r="C17" s="7"/>
      <c r="D17" s="4"/>
      <c r="E17" s="5"/>
      <c r="F17" s="270">
        <f t="shared" si="2"/>
        <v>0</v>
      </c>
      <c r="G17" s="270">
        <f t="shared" si="2"/>
        <v>0</v>
      </c>
      <c r="H17" s="8">
        <f t="shared" si="2"/>
        <v>0</v>
      </c>
      <c r="I17" s="138"/>
    </row>
    <row r="18" spans="1:9" ht="32.1" hidden="1" customHeight="1" x14ac:dyDescent="0.2">
      <c r="A18" s="242" t="s">
        <v>174</v>
      </c>
      <c r="B18" s="13" t="s">
        <v>84</v>
      </c>
      <c r="C18" s="14">
        <v>200</v>
      </c>
      <c r="D18" s="11"/>
      <c r="E18" s="12"/>
      <c r="F18" s="271">
        <f t="shared" si="2"/>
        <v>0</v>
      </c>
      <c r="G18" s="271">
        <f t="shared" si="2"/>
        <v>0</v>
      </c>
      <c r="H18" s="15">
        <f t="shared" si="2"/>
        <v>0</v>
      </c>
      <c r="I18" s="9"/>
    </row>
    <row r="19" spans="1:9" ht="32.1" hidden="1" customHeight="1" x14ac:dyDescent="0.2">
      <c r="A19" s="242" t="s">
        <v>18</v>
      </c>
      <c r="B19" s="13" t="s">
        <v>84</v>
      </c>
      <c r="C19" s="14">
        <v>240</v>
      </c>
      <c r="D19" s="11">
        <v>5</v>
      </c>
      <c r="E19" s="12">
        <v>2</v>
      </c>
      <c r="F19" s="271"/>
      <c r="G19" s="271"/>
      <c r="H19" s="15"/>
      <c r="I19" s="9"/>
    </row>
    <row r="20" spans="1:9" s="139" customFormat="1" ht="30" customHeight="1" x14ac:dyDescent="0.2">
      <c r="A20" s="180" t="s">
        <v>246</v>
      </c>
      <c r="B20" s="19" t="s">
        <v>62</v>
      </c>
      <c r="C20" s="20"/>
      <c r="D20" s="17"/>
      <c r="E20" s="18"/>
      <c r="F20" s="269">
        <f t="shared" ref="F20:H23" si="3">F21</f>
        <v>2654.3</v>
      </c>
      <c r="G20" s="269">
        <f t="shared" si="3"/>
        <v>706.9</v>
      </c>
      <c r="H20" s="21">
        <f t="shared" si="3"/>
        <v>746.3</v>
      </c>
      <c r="I20" s="138"/>
    </row>
    <row r="21" spans="1:9" s="139" customFormat="1" ht="47.25" x14ac:dyDescent="0.2">
      <c r="A21" s="338" t="s">
        <v>225</v>
      </c>
      <c r="B21" s="19" t="s">
        <v>63</v>
      </c>
      <c r="C21" s="20"/>
      <c r="D21" s="17"/>
      <c r="E21" s="18"/>
      <c r="F21" s="269">
        <f t="shared" si="3"/>
        <v>2654.3</v>
      </c>
      <c r="G21" s="269">
        <f t="shared" si="3"/>
        <v>706.9</v>
      </c>
      <c r="H21" s="21">
        <f t="shared" si="3"/>
        <v>746.3</v>
      </c>
      <c r="I21" s="138"/>
    </row>
    <row r="22" spans="1:9" s="139" customFormat="1" ht="30" customHeight="1" x14ac:dyDescent="0.2">
      <c r="A22" s="180" t="s">
        <v>204</v>
      </c>
      <c r="B22" s="6" t="s">
        <v>64</v>
      </c>
      <c r="C22" s="20"/>
      <c r="D22" s="4"/>
      <c r="E22" s="5"/>
      <c r="F22" s="270">
        <f t="shared" si="3"/>
        <v>2654.3</v>
      </c>
      <c r="G22" s="270">
        <f t="shared" si="3"/>
        <v>706.9</v>
      </c>
      <c r="H22" s="8">
        <f t="shared" si="3"/>
        <v>746.3</v>
      </c>
      <c r="I22" s="138"/>
    </row>
    <row r="23" spans="1:9" ht="32.1" customHeight="1" x14ac:dyDescent="0.2">
      <c r="A23" s="242" t="s">
        <v>174</v>
      </c>
      <c r="B23" s="13" t="s">
        <v>64</v>
      </c>
      <c r="C23" s="14">
        <v>200</v>
      </c>
      <c r="D23" s="11"/>
      <c r="E23" s="12"/>
      <c r="F23" s="271">
        <f t="shared" si="3"/>
        <v>2654.3</v>
      </c>
      <c r="G23" s="271">
        <f t="shared" si="3"/>
        <v>706.9</v>
      </c>
      <c r="H23" s="15">
        <f t="shared" si="3"/>
        <v>746.3</v>
      </c>
      <c r="I23" s="9"/>
    </row>
    <row r="24" spans="1:9" ht="32.1" customHeight="1" x14ac:dyDescent="0.2">
      <c r="A24" s="242" t="s">
        <v>18</v>
      </c>
      <c r="B24" s="13" t="s">
        <v>64</v>
      </c>
      <c r="C24" s="14">
        <v>240</v>
      </c>
      <c r="D24" s="11">
        <v>4</v>
      </c>
      <c r="E24" s="12">
        <v>9</v>
      </c>
      <c r="F24" s="271">
        <f>'Приложение 5'!F98</f>
        <v>2654.3</v>
      </c>
      <c r="G24" s="271">
        <f>'Приложение 5'!G98</f>
        <v>706.9</v>
      </c>
      <c r="H24" s="271">
        <f>'Приложение 5'!H98</f>
        <v>746.3</v>
      </c>
      <c r="I24" s="9"/>
    </row>
    <row r="25" spans="1:9" s="139" customFormat="1" ht="34.5" hidden="1" customHeight="1" x14ac:dyDescent="0.2">
      <c r="A25" s="180" t="s">
        <v>183</v>
      </c>
      <c r="B25" s="6" t="s">
        <v>65</v>
      </c>
      <c r="C25" s="7"/>
      <c r="D25" s="4"/>
      <c r="E25" s="5"/>
      <c r="F25" s="270">
        <f t="shared" ref="F25:H27" si="4">F26</f>
        <v>0</v>
      </c>
      <c r="G25" s="270">
        <f t="shared" si="4"/>
        <v>0</v>
      </c>
      <c r="H25" s="8">
        <f t="shared" si="4"/>
        <v>0</v>
      </c>
      <c r="I25" s="138"/>
    </row>
    <row r="26" spans="1:9" s="139" customFormat="1" ht="34.5" hidden="1" customHeight="1" x14ac:dyDescent="0.2">
      <c r="A26" s="180" t="s">
        <v>205</v>
      </c>
      <c r="B26" s="140" t="s">
        <v>66</v>
      </c>
      <c r="C26" s="7"/>
      <c r="D26" s="4"/>
      <c r="E26" s="5"/>
      <c r="F26" s="270">
        <f t="shared" si="4"/>
        <v>0</v>
      </c>
      <c r="G26" s="270">
        <f t="shared" si="4"/>
        <v>0</v>
      </c>
      <c r="H26" s="8">
        <f t="shared" si="4"/>
        <v>0</v>
      </c>
      <c r="I26" s="138"/>
    </row>
    <row r="27" spans="1:9" ht="32.1" hidden="1" customHeight="1" x14ac:dyDescent="0.2">
      <c r="A27" s="242" t="s">
        <v>174</v>
      </c>
      <c r="B27" s="31" t="s">
        <v>66</v>
      </c>
      <c r="C27" s="26">
        <v>200</v>
      </c>
      <c r="D27" s="23"/>
      <c r="E27" s="24"/>
      <c r="F27" s="237">
        <f t="shared" si="4"/>
        <v>0</v>
      </c>
      <c r="G27" s="237">
        <f t="shared" si="4"/>
        <v>0</v>
      </c>
      <c r="H27" s="27">
        <f t="shared" si="4"/>
        <v>0</v>
      </c>
      <c r="I27" s="9"/>
    </row>
    <row r="28" spans="1:9" ht="32.1" hidden="1" customHeight="1" x14ac:dyDescent="0.2">
      <c r="A28" s="242" t="s">
        <v>18</v>
      </c>
      <c r="B28" s="117" t="s">
        <v>66</v>
      </c>
      <c r="C28" s="26">
        <v>240</v>
      </c>
      <c r="D28" s="23">
        <v>4</v>
      </c>
      <c r="E28" s="24">
        <v>9</v>
      </c>
      <c r="F28" s="237"/>
      <c r="G28" s="237"/>
      <c r="H28" s="27"/>
      <c r="I28" s="9"/>
    </row>
    <row r="29" spans="1:9" s="139" customFormat="1" ht="32.1" customHeight="1" x14ac:dyDescent="0.2">
      <c r="A29" s="180" t="s">
        <v>247</v>
      </c>
      <c r="B29" s="6" t="s">
        <v>86</v>
      </c>
      <c r="C29" s="20" t="s">
        <v>7</v>
      </c>
      <c r="D29" s="17"/>
      <c r="E29" s="18"/>
      <c r="F29" s="269">
        <f>F30+F34+F38+F42</f>
        <v>499</v>
      </c>
      <c r="G29" s="269">
        <f>G30+G34+G38+G42</f>
        <v>150</v>
      </c>
      <c r="H29" s="21">
        <f>H30+H34+H38+H42</f>
        <v>150</v>
      </c>
      <c r="I29" s="138"/>
    </row>
    <row r="30" spans="1:9" s="139" customFormat="1" ht="48" customHeight="1" x14ac:dyDescent="0.2">
      <c r="A30" s="180" t="s">
        <v>248</v>
      </c>
      <c r="B30" s="6" t="s">
        <v>87</v>
      </c>
      <c r="C30" s="38"/>
      <c r="D30" s="4"/>
      <c r="E30" s="5"/>
      <c r="F30" s="270">
        <f t="shared" ref="F30:H32" si="5">F31</f>
        <v>267.39999999999998</v>
      </c>
      <c r="G30" s="270">
        <f t="shared" si="5"/>
        <v>100</v>
      </c>
      <c r="H30" s="21">
        <f t="shared" si="5"/>
        <v>100</v>
      </c>
      <c r="I30" s="138"/>
    </row>
    <row r="31" spans="1:9" s="139" customFormat="1" ht="48" customHeight="1" x14ac:dyDescent="0.2">
      <c r="A31" s="180" t="s">
        <v>249</v>
      </c>
      <c r="B31" s="6" t="s">
        <v>88</v>
      </c>
      <c r="C31" s="20"/>
      <c r="D31" s="17"/>
      <c r="E31" s="18"/>
      <c r="F31" s="269">
        <f t="shared" si="5"/>
        <v>267.39999999999998</v>
      </c>
      <c r="G31" s="269">
        <f t="shared" si="5"/>
        <v>100</v>
      </c>
      <c r="H31" s="21">
        <f t="shared" si="5"/>
        <v>100</v>
      </c>
      <c r="I31" s="138"/>
    </row>
    <row r="32" spans="1:9" ht="32.1" customHeight="1" x14ac:dyDescent="0.2">
      <c r="A32" s="242" t="s">
        <v>174</v>
      </c>
      <c r="B32" s="13" t="s">
        <v>88</v>
      </c>
      <c r="C32" s="14">
        <v>200</v>
      </c>
      <c r="D32" s="11"/>
      <c r="E32" s="12"/>
      <c r="F32" s="271">
        <f t="shared" si="5"/>
        <v>267.39999999999998</v>
      </c>
      <c r="G32" s="271">
        <f t="shared" si="5"/>
        <v>100</v>
      </c>
      <c r="H32" s="15">
        <f t="shared" si="5"/>
        <v>100</v>
      </c>
      <c r="I32" s="9"/>
    </row>
    <row r="33" spans="1:9" ht="32.1" customHeight="1" x14ac:dyDescent="0.2">
      <c r="A33" s="242" t="s">
        <v>18</v>
      </c>
      <c r="B33" s="13" t="s">
        <v>88</v>
      </c>
      <c r="C33" s="14">
        <v>240</v>
      </c>
      <c r="D33" s="23">
        <v>5</v>
      </c>
      <c r="E33" s="24">
        <v>3</v>
      </c>
      <c r="F33" s="271">
        <f>'Приложение 5'!F139</f>
        <v>267.39999999999998</v>
      </c>
      <c r="G33" s="271">
        <f>'Приложение 5'!G139</f>
        <v>100</v>
      </c>
      <c r="H33" s="271">
        <f>'Приложение 5'!H139</f>
        <v>100</v>
      </c>
      <c r="I33" s="9"/>
    </row>
    <row r="34" spans="1:9" s="139" customFormat="1" ht="37.5" customHeight="1" x14ac:dyDescent="0.2">
      <c r="A34" s="180" t="s">
        <v>250</v>
      </c>
      <c r="B34" s="6" t="s">
        <v>89</v>
      </c>
      <c r="C34" s="20"/>
      <c r="D34" s="4"/>
      <c r="E34" s="5"/>
      <c r="F34" s="270">
        <f t="shared" ref="F34:H36" si="6">F35</f>
        <v>10</v>
      </c>
      <c r="G34" s="270">
        <f t="shared" si="6"/>
        <v>10</v>
      </c>
      <c r="H34" s="21">
        <f t="shared" si="6"/>
        <v>10</v>
      </c>
      <c r="I34" s="138"/>
    </row>
    <row r="35" spans="1:9" s="139" customFormat="1" ht="48" customHeight="1" x14ac:dyDescent="0.2">
      <c r="A35" s="180" t="s">
        <v>251</v>
      </c>
      <c r="B35" s="6" t="s">
        <v>90</v>
      </c>
      <c r="C35" s="38"/>
      <c r="D35" s="4"/>
      <c r="E35" s="5"/>
      <c r="F35" s="270">
        <f t="shared" si="6"/>
        <v>10</v>
      </c>
      <c r="G35" s="270">
        <f t="shared" si="6"/>
        <v>10</v>
      </c>
      <c r="H35" s="21">
        <f t="shared" si="6"/>
        <v>10</v>
      </c>
      <c r="I35" s="138"/>
    </row>
    <row r="36" spans="1:9" ht="32.1" customHeight="1" x14ac:dyDescent="0.2">
      <c r="A36" s="242" t="s">
        <v>174</v>
      </c>
      <c r="B36" s="13" t="s">
        <v>90</v>
      </c>
      <c r="C36" s="26">
        <v>200</v>
      </c>
      <c r="D36" s="11"/>
      <c r="E36" s="12"/>
      <c r="F36" s="271">
        <f t="shared" si="6"/>
        <v>10</v>
      </c>
      <c r="G36" s="271">
        <f t="shared" si="6"/>
        <v>10</v>
      </c>
      <c r="H36" s="27">
        <f t="shared" si="6"/>
        <v>10</v>
      </c>
      <c r="I36" s="9"/>
    </row>
    <row r="37" spans="1:9" ht="32.1" customHeight="1" x14ac:dyDescent="0.2">
      <c r="A37" s="242" t="s">
        <v>18</v>
      </c>
      <c r="B37" s="13" t="s">
        <v>90</v>
      </c>
      <c r="C37" s="14">
        <v>240</v>
      </c>
      <c r="D37" s="11">
        <v>5</v>
      </c>
      <c r="E37" s="12">
        <v>3</v>
      </c>
      <c r="F37" s="271">
        <f>'Приложение 5'!F143</f>
        <v>10</v>
      </c>
      <c r="G37" s="271">
        <f>'Приложение 5'!G143</f>
        <v>10</v>
      </c>
      <c r="H37" s="271">
        <f>'Приложение 5'!H143</f>
        <v>10</v>
      </c>
      <c r="I37" s="9"/>
    </row>
    <row r="38" spans="1:9" s="139" customFormat="1" ht="48" customHeight="1" x14ac:dyDescent="0.2">
      <c r="A38" s="180" t="s">
        <v>252</v>
      </c>
      <c r="B38" s="6" t="s">
        <v>91</v>
      </c>
      <c r="C38" s="20"/>
      <c r="D38" s="4"/>
      <c r="E38" s="5"/>
      <c r="F38" s="270">
        <f t="shared" ref="F38:H40" si="7">F39</f>
        <v>50</v>
      </c>
      <c r="G38" s="270">
        <f t="shared" si="7"/>
        <v>10</v>
      </c>
      <c r="H38" s="21">
        <f t="shared" si="7"/>
        <v>10</v>
      </c>
      <c r="I38" s="138"/>
    </row>
    <row r="39" spans="1:9" s="139" customFormat="1" ht="63.95" customHeight="1" x14ac:dyDescent="0.2">
      <c r="A39" s="180" t="s">
        <v>253</v>
      </c>
      <c r="B39" s="6" t="s">
        <v>92</v>
      </c>
      <c r="C39" s="20"/>
      <c r="D39" s="4"/>
      <c r="E39" s="5"/>
      <c r="F39" s="270">
        <f t="shared" si="7"/>
        <v>50</v>
      </c>
      <c r="G39" s="270">
        <f t="shared" si="7"/>
        <v>10</v>
      </c>
      <c r="H39" s="21">
        <f t="shared" si="7"/>
        <v>10</v>
      </c>
      <c r="I39" s="138"/>
    </row>
    <row r="40" spans="1:9" ht="32.1" customHeight="1" x14ac:dyDescent="0.2">
      <c r="A40" s="242" t="s">
        <v>174</v>
      </c>
      <c r="B40" s="13" t="s">
        <v>92</v>
      </c>
      <c r="C40" s="32">
        <v>200</v>
      </c>
      <c r="D40" s="11"/>
      <c r="E40" s="12"/>
      <c r="F40" s="271">
        <f t="shared" si="7"/>
        <v>50</v>
      </c>
      <c r="G40" s="271">
        <f t="shared" si="7"/>
        <v>10</v>
      </c>
      <c r="H40" s="27">
        <f t="shared" si="7"/>
        <v>10</v>
      </c>
      <c r="I40" s="9"/>
    </row>
    <row r="41" spans="1:9" ht="32.1" customHeight="1" x14ac:dyDescent="0.2">
      <c r="A41" s="242" t="s">
        <v>18</v>
      </c>
      <c r="B41" s="13" t="s">
        <v>92</v>
      </c>
      <c r="C41" s="26">
        <v>240</v>
      </c>
      <c r="D41" s="11">
        <v>5</v>
      </c>
      <c r="E41" s="12">
        <v>3</v>
      </c>
      <c r="F41" s="271">
        <f>'Приложение 5'!F147</f>
        <v>50</v>
      </c>
      <c r="G41" s="271">
        <f>'Приложение 5'!G147</f>
        <v>10</v>
      </c>
      <c r="H41" s="271">
        <f>'Приложение 5'!H147</f>
        <v>10</v>
      </c>
      <c r="I41" s="9"/>
    </row>
    <row r="42" spans="1:9" s="139" customFormat="1" ht="49.5" customHeight="1" x14ac:dyDescent="0.2">
      <c r="A42" s="180" t="s">
        <v>254</v>
      </c>
      <c r="B42" s="6" t="s">
        <v>93</v>
      </c>
      <c r="C42" s="20"/>
      <c r="D42" s="4"/>
      <c r="E42" s="5"/>
      <c r="F42" s="270">
        <f t="shared" ref="F42:H44" si="8">F43</f>
        <v>171.6</v>
      </c>
      <c r="G42" s="270">
        <f t="shared" si="8"/>
        <v>30</v>
      </c>
      <c r="H42" s="21">
        <f t="shared" si="8"/>
        <v>30</v>
      </c>
      <c r="I42" s="138"/>
    </row>
    <row r="43" spans="1:9" s="139" customFormat="1" ht="63.95" customHeight="1" x14ac:dyDescent="0.2">
      <c r="A43" s="180" t="s">
        <v>255</v>
      </c>
      <c r="B43" s="6" t="s">
        <v>94</v>
      </c>
      <c r="C43" s="20"/>
      <c r="D43" s="4"/>
      <c r="E43" s="5"/>
      <c r="F43" s="270">
        <f t="shared" si="8"/>
        <v>171.6</v>
      </c>
      <c r="G43" s="270">
        <f t="shared" si="8"/>
        <v>30</v>
      </c>
      <c r="H43" s="21">
        <f t="shared" si="8"/>
        <v>30</v>
      </c>
      <c r="I43" s="138"/>
    </row>
    <row r="44" spans="1:9" ht="32.1" customHeight="1" x14ac:dyDescent="0.2">
      <c r="A44" s="242" t="s">
        <v>174</v>
      </c>
      <c r="B44" s="13" t="s">
        <v>94</v>
      </c>
      <c r="C44" s="26">
        <v>200</v>
      </c>
      <c r="D44" s="11"/>
      <c r="E44" s="12"/>
      <c r="F44" s="271">
        <f t="shared" si="8"/>
        <v>171.6</v>
      </c>
      <c r="G44" s="271">
        <f t="shared" si="8"/>
        <v>30</v>
      </c>
      <c r="H44" s="27">
        <f t="shared" si="8"/>
        <v>30</v>
      </c>
      <c r="I44" s="9"/>
    </row>
    <row r="45" spans="1:9" ht="32.1" customHeight="1" x14ac:dyDescent="0.2">
      <c r="A45" s="242" t="s">
        <v>18</v>
      </c>
      <c r="B45" s="13" t="s">
        <v>94</v>
      </c>
      <c r="C45" s="26">
        <v>240</v>
      </c>
      <c r="D45" s="11">
        <v>5</v>
      </c>
      <c r="E45" s="12">
        <v>3</v>
      </c>
      <c r="F45" s="271">
        <f>'Приложение 5'!F151</f>
        <v>171.6</v>
      </c>
      <c r="G45" s="271">
        <f>'Приложение 5'!G151</f>
        <v>30</v>
      </c>
      <c r="H45" s="271">
        <f>'Приложение 5'!H151</f>
        <v>30</v>
      </c>
      <c r="I45" s="9"/>
    </row>
    <row r="46" spans="1:9" ht="99.75" customHeight="1" x14ac:dyDescent="0.2">
      <c r="A46" s="187" t="s">
        <v>261</v>
      </c>
      <c r="B46" s="65" t="s">
        <v>259</v>
      </c>
      <c r="C46" s="14"/>
      <c r="D46" s="11"/>
      <c r="E46" s="12"/>
      <c r="F46" s="270">
        <f>F47</f>
        <v>600</v>
      </c>
      <c r="G46" s="270">
        <f t="shared" ref="G46:H47" si="9">G47</f>
        <v>600</v>
      </c>
      <c r="H46" s="270">
        <f t="shared" si="9"/>
        <v>600</v>
      </c>
      <c r="I46" s="9"/>
    </row>
    <row r="47" spans="1:9" ht="32.1" customHeight="1" x14ac:dyDescent="0.2">
      <c r="A47" s="43" t="s">
        <v>174</v>
      </c>
      <c r="B47" s="41" t="s">
        <v>259</v>
      </c>
      <c r="C47" s="14">
        <v>200</v>
      </c>
      <c r="D47" s="11"/>
      <c r="E47" s="12"/>
      <c r="F47" s="271">
        <f>F48</f>
        <v>600</v>
      </c>
      <c r="G47" s="271">
        <f t="shared" si="9"/>
        <v>600</v>
      </c>
      <c r="H47" s="271">
        <f t="shared" si="9"/>
        <v>600</v>
      </c>
      <c r="I47" s="9"/>
    </row>
    <row r="48" spans="1:9" ht="32.1" customHeight="1" x14ac:dyDescent="0.2">
      <c r="A48" s="43" t="s">
        <v>18</v>
      </c>
      <c r="B48" s="41" t="s">
        <v>259</v>
      </c>
      <c r="C48" s="14">
        <v>240</v>
      </c>
      <c r="D48" s="11">
        <v>5</v>
      </c>
      <c r="E48" s="12">
        <v>3</v>
      </c>
      <c r="F48" s="271">
        <f>'Приложение 5'!F155</f>
        <v>600</v>
      </c>
      <c r="G48" s="271">
        <v>600</v>
      </c>
      <c r="H48" s="271">
        <v>600</v>
      </c>
      <c r="I48" s="9"/>
    </row>
    <row r="49" spans="1:9" ht="110.25" x14ac:dyDescent="0.2">
      <c r="A49" s="187" t="s">
        <v>262</v>
      </c>
      <c r="B49" s="65" t="s">
        <v>260</v>
      </c>
      <c r="C49" s="7"/>
      <c r="D49" s="4"/>
      <c r="E49" s="5"/>
      <c r="F49" s="270">
        <f>F50</f>
        <v>90</v>
      </c>
      <c r="G49" s="270">
        <f t="shared" ref="G49:H50" si="10">G50</f>
        <v>0</v>
      </c>
      <c r="H49" s="270">
        <f t="shared" si="10"/>
        <v>0</v>
      </c>
      <c r="I49" s="9"/>
    </row>
    <row r="50" spans="1:9" ht="32.1" customHeight="1" x14ac:dyDescent="0.2">
      <c r="A50" s="43" t="s">
        <v>174</v>
      </c>
      <c r="B50" s="41" t="s">
        <v>260</v>
      </c>
      <c r="C50" s="14">
        <v>200</v>
      </c>
      <c r="D50" s="11"/>
      <c r="E50" s="12"/>
      <c r="F50" s="271">
        <f>F51</f>
        <v>90</v>
      </c>
      <c r="G50" s="271">
        <f t="shared" si="10"/>
        <v>0</v>
      </c>
      <c r="H50" s="271">
        <f t="shared" si="10"/>
        <v>0</v>
      </c>
      <c r="I50" s="9"/>
    </row>
    <row r="51" spans="1:9" ht="32.1" customHeight="1" x14ac:dyDescent="0.2">
      <c r="A51" s="339" t="s">
        <v>18</v>
      </c>
      <c r="B51" s="13" t="s">
        <v>260</v>
      </c>
      <c r="C51" s="14">
        <v>240</v>
      </c>
      <c r="D51" s="11">
        <v>5</v>
      </c>
      <c r="E51" s="12">
        <v>3</v>
      </c>
      <c r="F51" s="271">
        <f>'Приложение 5'!F158</f>
        <v>90</v>
      </c>
      <c r="G51" s="271">
        <f>'Приложение 5'!G158</f>
        <v>0</v>
      </c>
      <c r="H51" s="271">
        <f>'Приложение 5'!H158</f>
        <v>0</v>
      </c>
      <c r="I51" s="9"/>
    </row>
    <row r="52" spans="1:9" s="139" customFormat="1" ht="32.1" customHeight="1" x14ac:dyDescent="0.2">
      <c r="A52" s="180" t="s">
        <v>256</v>
      </c>
      <c r="B52" s="6" t="s">
        <v>110</v>
      </c>
      <c r="C52" s="7" t="s">
        <v>7</v>
      </c>
      <c r="D52" s="4"/>
      <c r="E52" s="5"/>
      <c r="F52" s="270">
        <f>F53+F56+F63</f>
        <v>4548.3999999999996</v>
      </c>
      <c r="G52" s="270">
        <f t="shared" ref="G52:H52" si="11">G53+G56+G63</f>
        <v>1736.8</v>
      </c>
      <c r="H52" s="21">
        <f t="shared" si="11"/>
        <v>2363.5</v>
      </c>
      <c r="I52" s="138"/>
    </row>
    <row r="53" spans="1:9" s="139" customFormat="1" ht="80.099999999999994" hidden="1" customHeight="1" x14ac:dyDescent="0.2">
      <c r="A53" s="180" t="s">
        <v>182</v>
      </c>
      <c r="B53" s="6" t="s">
        <v>111</v>
      </c>
      <c r="C53" s="20"/>
      <c r="D53" s="4"/>
      <c r="E53" s="5"/>
      <c r="F53" s="270">
        <f t="shared" ref="F53:H54" si="12">F54</f>
        <v>0</v>
      </c>
      <c r="G53" s="270">
        <f t="shared" si="12"/>
        <v>0</v>
      </c>
      <c r="H53" s="21">
        <f t="shared" si="12"/>
        <v>0</v>
      </c>
      <c r="I53" s="138"/>
    </row>
    <row r="54" spans="1:9" ht="32.1" hidden="1" customHeight="1" x14ac:dyDescent="0.2">
      <c r="A54" s="242" t="s">
        <v>174</v>
      </c>
      <c r="B54" s="13" t="s">
        <v>111</v>
      </c>
      <c r="C54" s="86">
        <v>200</v>
      </c>
      <c r="D54" s="68"/>
      <c r="E54" s="69"/>
      <c r="F54" s="272">
        <f t="shared" si="12"/>
        <v>0</v>
      </c>
      <c r="G54" s="272">
        <f t="shared" si="12"/>
        <v>0</v>
      </c>
      <c r="H54" s="82">
        <f t="shared" si="12"/>
        <v>0</v>
      </c>
      <c r="I54" s="9"/>
    </row>
    <row r="55" spans="1:9" ht="32.1" hidden="1" customHeight="1" x14ac:dyDescent="0.2">
      <c r="A55" s="243" t="s">
        <v>18</v>
      </c>
      <c r="B55" s="13" t="s">
        <v>111</v>
      </c>
      <c r="C55" s="81">
        <v>240</v>
      </c>
      <c r="D55" s="68">
        <v>8</v>
      </c>
      <c r="E55" s="69">
        <v>1</v>
      </c>
      <c r="F55" s="272">
        <v>0</v>
      </c>
      <c r="G55" s="272">
        <v>0</v>
      </c>
      <c r="H55" s="82">
        <v>0</v>
      </c>
      <c r="I55" s="9"/>
    </row>
    <row r="56" spans="1:9" s="139" customFormat="1" ht="50.25" customHeight="1" x14ac:dyDescent="0.2">
      <c r="A56" s="180" t="s">
        <v>257</v>
      </c>
      <c r="B56" s="6" t="s">
        <v>112</v>
      </c>
      <c r="C56" s="7"/>
      <c r="D56" s="4"/>
      <c r="E56" s="5"/>
      <c r="F56" s="270">
        <f>F57+F59+F61</f>
        <v>2212.1999999999998</v>
      </c>
      <c r="G56" s="270">
        <f>G57+G59+G61</f>
        <v>1736.8</v>
      </c>
      <c r="H56" s="21">
        <f>H57+H59+H61</f>
        <v>2363.5</v>
      </c>
      <c r="I56" s="138"/>
    </row>
    <row r="57" spans="1:9" ht="63.95" customHeight="1" x14ac:dyDescent="0.2">
      <c r="A57" s="242" t="s">
        <v>13</v>
      </c>
      <c r="B57" s="13" t="s">
        <v>112</v>
      </c>
      <c r="C57" s="77">
        <v>100</v>
      </c>
      <c r="D57" s="68"/>
      <c r="E57" s="69"/>
      <c r="F57" s="272">
        <f>F58</f>
        <v>827.7</v>
      </c>
      <c r="G57" s="272">
        <f>G58</f>
        <v>1236.8</v>
      </c>
      <c r="H57" s="82">
        <f>H58</f>
        <v>1863.5</v>
      </c>
      <c r="I57" s="9"/>
    </row>
    <row r="58" spans="1:9" ht="15.95" customHeight="1" x14ac:dyDescent="0.2">
      <c r="A58" s="247" t="s">
        <v>113</v>
      </c>
      <c r="B58" s="13" t="s">
        <v>112</v>
      </c>
      <c r="C58" s="81">
        <v>110</v>
      </c>
      <c r="D58" s="68">
        <v>8</v>
      </c>
      <c r="E58" s="69">
        <v>1</v>
      </c>
      <c r="F58" s="272">
        <f>'Приложение 5'!F182</f>
        <v>827.7</v>
      </c>
      <c r="G58" s="272">
        <f>'Приложение 5'!G182</f>
        <v>1236.8</v>
      </c>
      <c r="H58" s="272">
        <f>'Приложение 5'!H182</f>
        <v>1863.5</v>
      </c>
      <c r="I58" s="9"/>
    </row>
    <row r="59" spans="1:9" ht="32.1" customHeight="1" x14ac:dyDescent="0.2">
      <c r="A59" s="242" t="s">
        <v>174</v>
      </c>
      <c r="B59" s="13" t="s">
        <v>112</v>
      </c>
      <c r="C59" s="81">
        <v>200</v>
      </c>
      <c r="D59" s="68"/>
      <c r="E59" s="69"/>
      <c r="F59" s="272">
        <f>F60</f>
        <v>1354.5</v>
      </c>
      <c r="G59" s="272">
        <f>G60</f>
        <v>470</v>
      </c>
      <c r="H59" s="82">
        <f>H60</f>
        <v>470</v>
      </c>
      <c r="I59" s="9"/>
    </row>
    <row r="60" spans="1:9" ht="32.1" customHeight="1" x14ac:dyDescent="0.2">
      <c r="A60" s="243" t="s">
        <v>18</v>
      </c>
      <c r="B60" s="13" t="s">
        <v>112</v>
      </c>
      <c r="C60" s="81">
        <v>240</v>
      </c>
      <c r="D60" s="68">
        <v>8</v>
      </c>
      <c r="E60" s="69">
        <v>1</v>
      </c>
      <c r="F60" s="272">
        <v>1354.5</v>
      </c>
      <c r="G60" s="272">
        <f>'Приложение 5'!G184</f>
        <v>470</v>
      </c>
      <c r="H60" s="272">
        <f>'Приложение 5'!H184</f>
        <v>470</v>
      </c>
      <c r="I60" s="9"/>
    </row>
    <row r="61" spans="1:9" ht="15.95" customHeight="1" x14ac:dyDescent="0.2">
      <c r="A61" s="242" t="s">
        <v>19</v>
      </c>
      <c r="B61" s="41" t="s">
        <v>112</v>
      </c>
      <c r="C61" s="81">
        <v>800</v>
      </c>
      <c r="D61" s="80"/>
      <c r="E61" s="69"/>
      <c r="F61" s="272">
        <f>F62</f>
        <v>30</v>
      </c>
      <c r="G61" s="272">
        <f>G62</f>
        <v>30</v>
      </c>
      <c r="H61" s="82">
        <f>H62</f>
        <v>30</v>
      </c>
      <c r="I61" s="9"/>
    </row>
    <row r="62" spans="1:9" ht="15.95" customHeight="1" x14ac:dyDescent="0.2">
      <c r="A62" s="242" t="s">
        <v>20</v>
      </c>
      <c r="B62" s="41" t="s">
        <v>112</v>
      </c>
      <c r="C62" s="81">
        <v>850</v>
      </c>
      <c r="D62" s="80">
        <v>8</v>
      </c>
      <c r="E62" s="69">
        <v>1</v>
      </c>
      <c r="F62" s="272">
        <f>'Приложение 5'!F186</f>
        <v>30</v>
      </c>
      <c r="G62" s="272">
        <f>'Приложение 5'!G186</f>
        <v>30</v>
      </c>
      <c r="H62" s="272">
        <f>'Приложение 5'!H186</f>
        <v>30</v>
      </c>
      <c r="I62" s="9"/>
    </row>
    <row r="63" spans="1:9" s="139" customFormat="1" ht="49.5" customHeight="1" x14ac:dyDescent="0.2">
      <c r="A63" s="180" t="s">
        <v>208</v>
      </c>
      <c r="B63" s="65" t="s">
        <v>114</v>
      </c>
      <c r="C63" s="20"/>
      <c r="D63" s="18"/>
      <c r="E63" s="5"/>
      <c r="F63" s="270">
        <f>F65+F67</f>
        <v>2336.1999999999998</v>
      </c>
      <c r="G63" s="270">
        <f>G65+G67</f>
        <v>0</v>
      </c>
      <c r="H63" s="21">
        <f>H65+H67</f>
        <v>0</v>
      </c>
      <c r="I63" s="138"/>
    </row>
    <row r="64" spans="1:9" ht="63.95" customHeight="1" x14ac:dyDescent="0.2">
      <c r="A64" s="242" t="s">
        <v>13</v>
      </c>
      <c r="B64" s="41" t="s">
        <v>114</v>
      </c>
      <c r="C64" s="81">
        <v>100</v>
      </c>
      <c r="D64" s="80"/>
      <c r="E64" s="69"/>
      <c r="F64" s="272">
        <f>F65</f>
        <v>2336.1999999999998</v>
      </c>
      <c r="G64" s="272">
        <f>G65</f>
        <v>0</v>
      </c>
      <c r="H64" s="82">
        <f>H65</f>
        <v>0</v>
      </c>
      <c r="I64" s="9"/>
    </row>
    <row r="65" spans="1:9" ht="15.95" customHeight="1" x14ac:dyDescent="0.2">
      <c r="A65" s="247" t="s">
        <v>113</v>
      </c>
      <c r="B65" s="41" t="s">
        <v>114</v>
      </c>
      <c r="C65" s="81">
        <v>110</v>
      </c>
      <c r="D65" s="80">
        <v>8</v>
      </c>
      <c r="E65" s="69">
        <v>1</v>
      </c>
      <c r="F65" s="272">
        <f>'Приложение 5'!F189</f>
        <v>2336.1999999999998</v>
      </c>
      <c r="G65" s="272">
        <f>'Приложение 5'!G189</f>
        <v>0</v>
      </c>
      <c r="H65" s="272">
        <f>'Приложение 5'!H189</f>
        <v>0</v>
      </c>
      <c r="I65" s="9"/>
    </row>
    <row r="66" spans="1:9" ht="32.1" hidden="1" customHeight="1" x14ac:dyDescent="0.2">
      <c r="A66" s="242" t="s">
        <v>174</v>
      </c>
      <c r="B66" s="41" t="s">
        <v>114</v>
      </c>
      <c r="C66" s="81">
        <v>200</v>
      </c>
      <c r="D66" s="80"/>
      <c r="E66" s="80"/>
      <c r="F66" s="273">
        <f>F67</f>
        <v>0</v>
      </c>
      <c r="G66" s="273">
        <f>G67</f>
        <v>0</v>
      </c>
      <c r="H66" s="82">
        <f>H67</f>
        <v>0</v>
      </c>
      <c r="I66" s="9"/>
    </row>
    <row r="67" spans="1:9" ht="32.1" hidden="1" customHeight="1" x14ac:dyDescent="0.2">
      <c r="A67" s="243" t="s">
        <v>18</v>
      </c>
      <c r="B67" s="41" t="s">
        <v>114</v>
      </c>
      <c r="C67" s="81">
        <v>240</v>
      </c>
      <c r="D67" s="80">
        <v>8</v>
      </c>
      <c r="E67" s="80">
        <v>1</v>
      </c>
      <c r="F67" s="273"/>
      <c r="G67" s="273"/>
      <c r="H67" s="82"/>
      <c r="I67" s="9"/>
    </row>
    <row r="68" spans="1:9" s="139" customFormat="1" ht="30" hidden="1" customHeight="1" x14ac:dyDescent="0.2">
      <c r="A68" s="180" t="s">
        <v>192</v>
      </c>
      <c r="B68" s="65" t="s">
        <v>126</v>
      </c>
      <c r="C68" s="20" t="s">
        <v>7</v>
      </c>
      <c r="D68" s="18"/>
      <c r="E68" s="18"/>
      <c r="F68" s="269">
        <f t="shared" ref="F68:H70" si="13">F69</f>
        <v>0</v>
      </c>
      <c r="G68" s="269">
        <f t="shared" si="13"/>
        <v>0</v>
      </c>
      <c r="H68" s="21">
        <f t="shared" si="13"/>
        <v>0</v>
      </c>
      <c r="I68" s="138"/>
    </row>
    <row r="69" spans="1:9" s="139" customFormat="1" ht="30" hidden="1" customHeight="1" x14ac:dyDescent="0.2">
      <c r="A69" s="180" t="s">
        <v>191</v>
      </c>
      <c r="B69" s="65" t="s">
        <v>127</v>
      </c>
      <c r="C69" s="20"/>
      <c r="D69" s="18"/>
      <c r="E69" s="18"/>
      <c r="F69" s="269">
        <f t="shared" si="13"/>
        <v>0</v>
      </c>
      <c r="G69" s="269">
        <f t="shared" si="13"/>
        <v>0</v>
      </c>
      <c r="H69" s="21">
        <f t="shared" si="13"/>
        <v>0</v>
      </c>
      <c r="I69" s="138"/>
    </row>
    <row r="70" spans="1:9" ht="30" hidden="1" customHeight="1" x14ac:dyDescent="0.2">
      <c r="A70" s="242" t="s">
        <v>174</v>
      </c>
      <c r="B70" s="41" t="s">
        <v>127</v>
      </c>
      <c r="C70" s="81">
        <v>200</v>
      </c>
      <c r="D70" s="80"/>
      <c r="E70" s="80"/>
      <c r="F70" s="273">
        <f t="shared" si="13"/>
        <v>0</v>
      </c>
      <c r="G70" s="273">
        <f t="shared" si="13"/>
        <v>0</v>
      </c>
      <c r="H70" s="82">
        <f t="shared" si="13"/>
        <v>0</v>
      </c>
      <c r="I70" s="9"/>
    </row>
    <row r="71" spans="1:9" ht="30" hidden="1" customHeight="1" x14ac:dyDescent="0.2">
      <c r="A71" s="242" t="s">
        <v>18</v>
      </c>
      <c r="B71" s="41" t="s">
        <v>127</v>
      </c>
      <c r="C71" s="26">
        <v>240</v>
      </c>
      <c r="D71" s="80">
        <v>11</v>
      </c>
      <c r="E71" s="80">
        <v>5</v>
      </c>
      <c r="F71" s="273"/>
      <c r="G71" s="273"/>
      <c r="H71" s="27"/>
      <c r="I71" s="9"/>
    </row>
    <row r="72" spans="1:9" s="139" customFormat="1" ht="30" hidden="1" customHeight="1" x14ac:dyDescent="0.2">
      <c r="A72" s="180" t="s">
        <v>196</v>
      </c>
      <c r="B72" s="65" t="s">
        <v>104</v>
      </c>
      <c r="C72" s="20"/>
      <c r="D72" s="18"/>
      <c r="E72" s="18"/>
      <c r="F72" s="269">
        <f t="shared" ref="F72:H74" si="14">F73</f>
        <v>0</v>
      </c>
      <c r="G72" s="269">
        <f t="shared" si="14"/>
        <v>0</v>
      </c>
      <c r="H72" s="21">
        <f t="shared" si="14"/>
        <v>0</v>
      </c>
      <c r="I72" s="138"/>
    </row>
    <row r="73" spans="1:9" s="139" customFormat="1" ht="30" hidden="1" customHeight="1" x14ac:dyDescent="0.2">
      <c r="A73" s="180" t="s">
        <v>190</v>
      </c>
      <c r="B73" s="6" t="s">
        <v>105</v>
      </c>
      <c r="C73" s="7"/>
      <c r="D73" s="4"/>
      <c r="E73" s="5"/>
      <c r="F73" s="270">
        <f t="shared" si="14"/>
        <v>0</v>
      </c>
      <c r="G73" s="270">
        <f t="shared" si="14"/>
        <v>0</v>
      </c>
      <c r="H73" s="21">
        <f t="shared" si="14"/>
        <v>0</v>
      </c>
      <c r="I73" s="138"/>
    </row>
    <row r="74" spans="1:9" ht="32.1" hidden="1" customHeight="1" x14ac:dyDescent="0.2">
      <c r="A74" s="242" t="s">
        <v>174</v>
      </c>
      <c r="B74" s="13" t="s">
        <v>105</v>
      </c>
      <c r="C74" s="26">
        <v>200</v>
      </c>
      <c r="D74" s="79"/>
      <c r="E74" s="80"/>
      <c r="F74" s="273">
        <f t="shared" si="14"/>
        <v>0</v>
      </c>
      <c r="G74" s="273">
        <f t="shared" si="14"/>
        <v>0</v>
      </c>
      <c r="H74" s="27">
        <f t="shared" si="14"/>
        <v>0</v>
      </c>
      <c r="I74" s="9"/>
    </row>
    <row r="75" spans="1:9" ht="32.1" hidden="1" customHeight="1" x14ac:dyDescent="0.2">
      <c r="A75" s="243" t="s">
        <v>18</v>
      </c>
      <c r="B75" s="13" t="s">
        <v>105</v>
      </c>
      <c r="C75" s="26">
        <v>240</v>
      </c>
      <c r="D75" s="68">
        <v>7</v>
      </c>
      <c r="E75" s="69">
        <v>7</v>
      </c>
      <c r="F75" s="272"/>
      <c r="G75" s="272"/>
      <c r="H75" s="27"/>
      <c r="I75" s="9"/>
    </row>
    <row r="76" spans="1:9" s="139" customFormat="1" ht="35.25" hidden="1" customHeight="1" x14ac:dyDescent="0.2">
      <c r="A76" s="180" t="s">
        <v>184</v>
      </c>
      <c r="B76" s="6" t="s">
        <v>67</v>
      </c>
      <c r="C76" s="7"/>
      <c r="D76" s="4"/>
      <c r="E76" s="5"/>
      <c r="F76" s="270">
        <f t="shared" ref="F76:H78" si="15">F77</f>
        <v>0</v>
      </c>
      <c r="G76" s="270">
        <f t="shared" si="15"/>
        <v>0</v>
      </c>
      <c r="H76" s="8">
        <f t="shared" si="15"/>
        <v>0</v>
      </c>
      <c r="I76" s="138"/>
    </row>
    <row r="77" spans="1:9" s="139" customFormat="1" ht="30.75" hidden="1" customHeight="1" x14ac:dyDescent="0.2">
      <c r="A77" s="180" t="s">
        <v>207</v>
      </c>
      <c r="B77" s="6" t="s">
        <v>68</v>
      </c>
      <c r="C77" s="7"/>
      <c r="D77" s="4"/>
      <c r="E77" s="5"/>
      <c r="F77" s="270">
        <f t="shared" si="15"/>
        <v>0</v>
      </c>
      <c r="G77" s="270">
        <f t="shared" si="15"/>
        <v>0</v>
      </c>
      <c r="H77" s="8">
        <f t="shared" si="15"/>
        <v>0</v>
      </c>
      <c r="I77" s="138"/>
    </row>
    <row r="78" spans="1:9" ht="30" hidden="1" customHeight="1" x14ac:dyDescent="0.2">
      <c r="A78" s="242" t="s">
        <v>174</v>
      </c>
      <c r="B78" s="13" t="s">
        <v>68</v>
      </c>
      <c r="C78" s="14">
        <v>200</v>
      </c>
      <c r="D78" s="11"/>
      <c r="E78" s="12"/>
      <c r="F78" s="271">
        <f t="shared" si="15"/>
        <v>0</v>
      </c>
      <c r="G78" s="271">
        <f t="shared" si="15"/>
        <v>0</v>
      </c>
      <c r="H78" s="15">
        <f t="shared" si="15"/>
        <v>0</v>
      </c>
      <c r="I78" s="9"/>
    </row>
    <row r="79" spans="1:9" ht="30" hidden="1" customHeight="1" x14ac:dyDescent="0.2">
      <c r="A79" s="242" t="s">
        <v>18</v>
      </c>
      <c r="B79" s="13" t="s">
        <v>68</v>
      </c>
      <c r="C79" s="14">
        <v>240</v>
      </c>
      <c r="D79" s="11">
        <v>4</v>
      </c>
      <c r="E79" s="12">
        <v>9</v>
      </c>
      <c r="F79" s="271"/>
      <c r="G79" s="271"/>
      <c r="H79" s="15"/>
      <c r="I79" s="9"/>
    </row>
    <row r="80" spans="1:9" s="139" customFormat="1" ht="18.75" x14ac:dyDescent="0.2">
      <c r="A80" s="141" t="s">
        <v>9</v>
      </c>
      <c r="B80" s="6" t="s">
        <v>10</v>
      </c>
      <c r="C80" s="7" t="s">
        <v>7</v>
      </c>
      <c r="D80" s="4"/>
      <c r="E80" s="5"/>
      <c r="F80" s="270">
        <f>F81+F84+F89+F92+F95+F101+F104+F107+F110+F113+F116+F119+F122+F125+F128+F131+F134+F137+F142+F145+F148+F151+F158+F163+F166+F172+F175+F181</f>
        <v>3707.69</v>
      </c>
      <c r="G80" s="270">
        <f>G81+G84+G89+G92+G95+G101+G104+G107+G110+G113+G116+G119+G122+G125+G128+G131+G134+G137+G142+G145+G148+G151+G158+G163+G166+G172+G175+G181</f>
        <v>2859.5999999999995</v>
      </c>
      <c r="H80" s="8">
        <f>H81+H84+H89+H92+H95+H101+H104+H107+H110+H113+H116+H119+H122+H125+H128+H131+H134+H137+H142+H145+H148+H151+H158+H163+H166+H172+H175+H181</f>
        <v>3039.6</v>
      </c>
      <c r="I80" s="138"/>
    </row>
    <row r="81" spans="1:9" s="139" customFormat="1" ht="32.1" customHeight="1" x14ac:dyDescent="0.2">
      <c r="A81" s="141" t="s">
        <v>22</v>
      </c>
      <c r="B81" s="6" t="s">
        <v>23</v>
      </c>
      <c r="C81" s="7"/>
      <c r="D81" s="4"/>
      <c r="E81" s="5"/>
      <c r="F81" s="270">
        <f t="shared" ref="F81:H82" si="16">F82</f>
        <v>1171.3</v>
      </c>
      <c r="G81" s="270">
        <f t="shared" si="16"/>
        <v>1446.7</v>
      </c>
      <c r="H81" s="8">
        <f t="shared" si="16"/>
        <v>1446.7</v>
      </c>
      <c r="I81" s="138"/>
    </row>
    <row r="82" spans="1:9" ht="63.95" customHeight="1" x14ac:dyDescent="0.2">
      <c r="A82" s="242" t="s">
        <v>13</v>
      </c>
      <c r="B82" s="13" t="s">
        <v>23</v>
      </c>
      <c r="C82" s="14">
        <v>100</v>
      </c>
      <c r="D82" s="11"/>
      <c r="E82" s="12"/>
      <c r="F82" s="271">
        <f t="shared" si="16"/>
        <v>1171.3</v>
      </c>
      <c r="G82" s="271">
        <f t="shared" si="16"/>
        <v>1446.7</v>
      </c>
      <c r="H82" s="15">
        <f t="shared" si="16"/>
        <v>1446.7</v>
      </c>
      <c r="I82" s="9"/>
    </row>
    <row r="83" spans="1:9" ht="32.1" customHeight="1" x14ac:dyDescent="0.2">
      <c r="A83" s="242" t="s">
        <v>14</v>
      </c>
      <c r="B83" s="13" t="s">
        <v>23</v>
      </c>
      <c r="C83" s="14">
        <v>120</v>
      </c>
      <c r="D83" s="11">
        <v>1</v>
      </c>
      <c r="E83" s="12">
        <v>4</v>
      </c>
      <c r="F83" s="271">
        <f>'Приложение 5'!F23</f>
        <v>1171.3</v>
      </c>
      <c r="G83" s="271">
        <f>'Приложение 5'!G23</f>
        <v>1446.7</v>
      </c>
      <c r="H83" s="271">
        <f>'Приложение 5'!H23</f>
        <v>1446.7</v>
      </c>
      <c r="I83" s="9"/>
    </row>
    <row r="84" spans="1:9" ht="15.95" customHeight="1" x14ac:dyDescent="0.2">
      <c r="A84" s="141" t="s">
        <v>16</v>
      </c>
      <c r="B84" s="6" t="s">
        <v>17</v>
      </c>
      <c r="C84" s="7" t="s">
        <v>7</v>
      </c>
      <c r="D84" s="4"/>
      <c r="E84" s="5"/>
      <c r="F84" s="270">
        <f>F85+F87</f>
        <v>761.8</v>
      </c>
      <c r="G84" s="270">
        <f>G85+G87</f>
        <v>400</v>
      </c>
      <c r="H84" s="8">
        <f>H85+H87</f>
        <v>400</v>
      </c>
      <c r="I84" s="9"/>
    </row>
    <row r="85" spans="1:9" ht="32.1" customHeight="1" x14ac:dyDescent="0.2">
      <c r="A85" s="242" t="s">
        <v>174</v>
      </c>
      <c r="B85" s="117" t="s">
        <v>17</v>
      </c>
      <c r="C85" s="26">
        <v>200</v>
      </c>
      <c r="D85" s="24"/>
      <c r="E85" s="24"/>
      <c r="F85" s="237">
        <f>F86</f>
        <v>638.29999999999995</v>
      </c>
      <c r="G85" s="237">
        <f>G86</f>
        <v>300</v>
      </c>
      <c r="H85" s="27">
        <f>H86</f>
        <v>300</v>
      </c>
      <c r="I85" s="9"/>
    </row>
    <row r="86" spans="1:9" ht="32.1" customHeight="1" x14ac:dyDescent="0.2">
      <c r="A86" s="242" t="s">
        <v>18</v>
      </c>
      <c r="B86" s="117" t="s">
        <v>17</v>
      </c>
      <c r="C86" s="26">
        <v>240</v>
      </c>
      <c r="D86" s="24">
        <v>1</v>
      </c>
      <c r="E86" s="24">
        <v>4</v>
      </c>
      <c r="F86" s="237">
        <f>'Приложение 5'!F26</f>
        <v>638.29999999999995</v>
      </c>
      <c r="G86" s="237">
        <f>'Приложение 5'!G26</f>
        <v>300</v>
      </c>
      <c r="H86" s="237">
        <f>'Приложение 5'!H26</f>
        <v>300</v>
      </c>
      <c r="I86" s="9"/>
    </row>
    <row r="87" spans="1:9" ht="15.95" customHeight="1" x14ac:dyDescent="0.2">
      <c r="A87" s="242" t="s">
        <v>19</v>
      </c>
      <c r="B87" s="117" t="s">
        <v>17</v>
      </c>
      <c r="C87" s="26">
        <v>800</v>
      </c>
      <c r="D87" s="24"/>
      <c r="E87" s="24"/>
      <c r="F87" s="237">
        <f>F88</f>
        <v>123.5</v>
      </c>
      <c r="G87" s="237">
        <f>G88</f>
        <v>100</v>
      </c>
      <c r="H87" s="27">
        <f>H88</f>
        <v>100</v>
      </c>
      <c r="I87" s="9"/>
    </row>
    <row r="88" spans="1:9" ht="15.95" customHeight="1" x14ac:dyDescent="0.2">
      <c r="A88" s="242" t="s">
        <v>20</v>
      </c>
      <c r="B88" s="117" t="s">
        <v>17</v>
      </c>
      <c r="C88" s="26">
        <v>850</v>
      </c>
      <c r="D88" s="24">
        <v>1</v>
      </c>
      <c r="E88" s="24">
        <v>4</v>
      </c>
      <c r="F88" s="237">
        <f>'Приложение 5'!F28</f>
        <v>123.5</v>
      </c>
      <c r="G88" s="237">
        <f>'Приложение 5'!G28</f>
        <v>100</v>
      </c>
      <c r="H88" s="237">
        <f>'Приложение 5'!H28</f>
        <v>100</v>
      </c>
      <c r="I88" s="9"/>
    </row>
    <row r="89" spans="1:9" s="139" customFormat="1" ht="32.1" customHeight="1" x14ac:dyDescent="0.2">
      <c r="A89" s="141" t="s">
        <v>141</v>
      </c>
      <c r="B89" s="140" t="s">
        <v>25</v>
      </c>
      <c r="C89" s="20"/>
      <c r="D89" s="18"/>
      <c r="E89" s="18"/>
      <c r="F89" s="269">
        <f t="shared" ref="F89:H90" si="17">F90</f>
        <v>22.3</v>
      </c>
      <c r="G89" s="269">
        <f t="shared" si="17"/>
        <v>22.3</v>
      </c>
      <c r="H89" s="21">
        <f t="shared" si="17"/>
        <v>22.3</v>
      </c>
      <c r="I89" s="138"/>
    </row>
    <row r="90" spans="1:9" ht="15.95" customHeight="1" x14ac:dyDescent="0.2">
      <c r="A90" s="242" t="s">
        <v>26</v>
      </c>
      <c r="B90" s="117" t="s">
        <v>25</v>
      </c>
      <c r="C90" s="26">
        <v>500</v>
      </c>
      <c r="D90" s="24"/>
      <c r="E90" s="24"/>
      <c r="F90" s="237">
        <f t="shared" si="17"/>
        <v>22.3</v>
      </c>
      <c r="G90" s="237">
        <f t="shared" si="17"/>
        <v>22.3</v>
      </c>
      <c r="H90" s="27">
        <f t="shared" si="17"/>
        <v>22.3</v>
      </c>
      <c r="I90" s="9"/>
    </row>
    <row r="91" spans="1:9" ht="15.95" customHeight="1" x14ac:dyDescent="0.2">
      <c r="A91" s="242" t="s">
        <v>27</v>
      </c>
      <c r="B91" s="117" t="s">
        <v>25</v>
      </c>
      <c r="C91" s="26">
        <v>540</v>
      </c>
      <c r="D91" s="24">
        <v>1</v>
      </c>
      <c r="E91" s="24">
        <v>6</v>
      </c>
      <c r="F91" s="237">
        <f>'Приложение 5'!F39</f>
        <v>22.3</v>
      </c>
      <c r="G91" s="237">
        <f>'Приложение 5'!G39</f>
        <v>22.3</v>
      </c>
      <c r="H91" s="237">
        <f>'Приложение 5'!H39</f>
        <v>22.3</v>
      </c>
      <c r="I91" s="9"/>
    </row>
    <row r="92" spans="1:9" s="139" customFormat="1" ht="32.1" customHeight="1" x14ac:dyDescent="0.2">
      <c r="A92" s="141" t="s">
        <v>35</v>
      </c>
      <c r="B92" s="140" t="s">
        <v>36</v>
      </c>
      <c r="C92" s="20" t="s">
        <v>7</v>
      </c>
      <c r="D92" s="18"/>
      <c r="E92" s="18"/>
      <c r="F92" s="269">
        <f t="shared" ref="F92:H93" si="18">F93</f>
        <v>205.7</v>
      </c>
      <c r="G92" s="269">
        <f t="shared" si="18"/>
        <v>0</v>
      </c>
      <c r="H92" s="21">
        <f t="shared" si="18"/>
        <v>0</v>
      </c>
      <c r="I92" s="138"/>
    </row>
    <row r="93" spans="1:9" ht="32.1" customHeight="1" x14ac:dyDescent="0.2">
      <c r="A93" s="242" t="s">
        <v>174</v>
      </c>
      <c r="B93" s="117" t="s">
        <v>36</v>
      </c>
      <c r="C93" s="26">
        <v>200</v>
      </c>
      <c r="D93" s="24"/>
      <c r="E93" s="24"/>
      <c r="F93" s="237">
        <f t="shared" si="18"/>
        <v>205.7</v>
      </c>
      <c r="G93" s="237">
        <f t="shared" si="18"/>
        <v>0</v>
      </c>
      <c r="H93" s="27">
        <f t="shared" si="18"/>
        <v>0</v>
      </c>
      <c r="I93" s="9"/>
    </row>
    <row r="94" spans="1:9" ht="32.1" customHeight="1" x14ac:dyDescent="0.2">
      <c r="A94" s="242" t="s">
        <v>18</v>
      </c>
      <c r="B94" s="117" t="s">
        <v>36</v>
      </c>
      <c r="C94" s="26">
        <v>240</v>
      </c>
      <c r="D94" s="24">
        <v>1</v>
      </c>
      <c r="E94" s="24">
        <v>13</v>
      </c>
      <c r="F94" s="237">
        <f>'Приложение 5'!F54</f>
        <v>205.7</v>
      </c>
      <c r="G94" s="237">
        <f>'Приложение 5'!G54</f>
        <v>0</v>
      </c>
      <c r="H94" s="237">
        <f>'Приложение 5'!H54</f>
        <v>0</v>
      </c>
      <c r="I94" s="9"/>
    </row>
    <row r="95" spans="1:9" s="139" customFormat="1" ht="18.75" x14ac:dyDescent="0.2">
      <c r="A95" s="141" t="s">
        <v>37</v>
      </c>
      <c r="B95" s="19" t="s">
        <v>38</v>
      </c>
      <c r="C95" s="7" t="s">
        <v>7</v>
      </c>
      <c r="D95" s="18"/>
      <c r="E95" s="18"/>
      <c r="F95" s="269">
        <f>F96+F98</f>
        <v>5</v>
      </c>
      <c r="G95" s="269">
        <f>G96+G98</f>
        <v>5</v>
      </c>
      <c r="H95" s="21">
        <f>H96+H98</f>
        <v>5</v>
      </c>
      <c r="I95" s="138"/>
    </row>
    <row r="96" spans="1:9" ht="32.1" hidden="1" customHeight="1" x14ac:dyDescent="0.2">
      <c r="A96" s="242" t="s">
        <v>174</v>
      </c>
      <c r="B96" s="25" t="s">
        <v>38</v>
      </c>
      <c r="C96" s="14">
        <v>200</v>
      </c>
      <c r="D96" s="24"/>
      <c r="E96" s="24"/>
      <c r="F96" s="237">
        <f>F97</f>
        <v>0</v>
      </c>
      <c r="G96" s="237">
        <f>G97</f>
        <v>0</v>
      </c>
      <c r="H96" s="27">
        <f>H97</f>
        <v>0</v>
      </c>
      <c r="I96" s="9"/>
    </row>
    <row r="97" spans="1:9" ht="32.1" hidden="1" customHeight="1" x14ac:dyDescent="0.2">
      <c r="A97" s="242" t="s">
        <v>18</v>
      </c>
      <c r="B97" s="25" t="s">
        <v>38</v>
      </c>
      <c r="C97" s="14">
        <v>240</v>
      </c>
      <c r="D97" s="24">
        <v>1</v>
      </c>
      <c r="E97" s="24">
        <v>13</v>
      </c>
      <c r="F97" s="271"/>
      <c r="G97" s="271"/>
      <c r="H97" s="15"/>
      <c r="I97" s="9"/>
    </row>
    <row r="98" spans="1:9" ht="15.95" customHeight="1" x14ac:dyDescent="0.2">
      <c r="A98" s="242" t="s">
        <v>19</v>
      </c>
      <c r="B98" s="25" t="s">
        <v>38</v>
      </c>
      <c r="C98" s="14">
        <v>800</v>
      </c>
      <c r="D98" s="24"/>
      <c r="E98" s="24"/>
      <c r="F98" s="237">
        <f>F99+F100</f>
        <v>5</v>
      </c>
      <c r="G98" s="237">
        <f>G99+G100</f>
        <v>5</v>
      </c>
      <c r="H98" s="27">
        <f>H99+H100</f>
        <v>5</v>
      </c>
      <c r="I98" s="9"/>
    </row>
    <row r="99" spans="1:9" ht="15.95" hidden="1" customHeight="1" x14ac:dyDescent="0.2">
      <c r="A99" s="242" t="s">
        <v>39</v>
      </c>
      <c r="B99" s="25" t="s">
        <v>38</v>
      </c>
      <c r="C99" s="14">
        <v>830</v>
      </c>
      <c r="D99" s="24">
        <v>1</v>
      </c>
      <c r="E99" s="24">
        <v>13</v>
      </c>
      <c r="F99" s="237"/>
      <c r="G99" s="237"/>
      <c r="H99" s="27"/>
      <c r="I99" s="9"/>
    </row>
    <row r="100" spans="1:9" ht="15.95" customHeight="1" x14ac:dyDescent="0.2">
      <c r="A100" s="242" t="s">
        <v>20</v>
      </c>
      <c r="B100" s="25" t="s">
        <v>38</v>
      </c>
      <c r="C100" s="14">
        <v>850</v>
      </c>
      <c r="D100" s="24">
        <v>1</v>
      </c>
      <c r="E100" s="24">
        <v>13</v>
      </c>
      <c r="F100" s="237">
        <f>'Приложение 5'!F60</f>
        <v>5</v>
      </c>
      <c r="G100" s="237">
        <f>'Приложение 5'!G60</f>
        <v>5</v>
      </c>
      <c r="H100" s="237">
        <f>'Приложение 5'!H60</f>
        <v>5</v>
      </c>
      <c r="I100" s="9"/>
    </row>
    <row r="101" spans="1:9" s="139" customFormat="1" ht="15.95" hidden="1" customHeight="1" x14ac:dyDescent="0.2">
      <c r="A101" s="141" t="s">
        <v>95</v>
      </c>
      <c r="B101" s="19" t="s">
        <v>96</v>
      </c>
      <c r="C101" s="7"/>
      <c r="D101" s="18"/>
      <c r="E101" s="18"/>
      <c r="F101" s="269">
        <f t="shared" ref="F101:H102" si="19">F102</f>
        <v>0</v>
      </c>
      <c r="G101" s="269">
        <f t="shared" si="19"/>
        <v>0</v>
      </c>
      <c r="H101" s="21">
        <f t="shared" si="19"/>
        <v>0</v>
      </c>
      <c r="I101" s="138"/>
    </row>
    <row r="102" spans="1:9" ht="32.1" hidden="1" customHeight="1" x14ac:dyDescent="0.2">
      <c r="A102" s="242" t="s">
        <v>174</v>
      </c>
      <c r="B102" s="25" t="s">
        <v>96</v>
      </c>
      <c r="C102" s="14">
        <v>200</v>
      </c>
      <c r="D102" s="24"/>
      <c r="E102" s="24"/>
      <c r="F102" s="271">
        <f t="shared" si="19"/>
        <v>0</v>
      </c>
      <c r="G102" s="271">
        <f t="shared" si="19"/>
        <v>0</v>
      </c>
      <c r="H102" s="15">
        <f t="shared" si="19"/>
        <v>0</v>
      </c>
      <c r="I102" s="9"/>
    </row>
    <row r="103" spans="1:9" ht="32.1" hidden="1" customHeight="1" x14ac:dyDescent="0.2">
      <c r="A103" s="242" t="s">
        <v>18</v>
      </c>
      <c r="B103" s="25" t="s">
        <v>96</v>
      </c>
      <c r="C103" s="14">
        <v>240</v>
      </c>
      <c r="D103" s="24">
        <v>5</v>
      </c>
      <c r="E103" s="24">
        <v>3</v>
      </c>
      <c r="F103" s="271"/>
      <c r="G103" s="271"/>
      <c r="H103" s="15"/>
      <c r="I103" s="9"/>
    </row>
    <row r="104" spans="1:9" s="139" customFormat="1" ht="15.95" hidden="1" customHeight="1" x14ac:dyDescent="0.2">
      <c r="A104" s="141" t="s">
        <v>128</v>
      </c>
      <c r="B104" s="140" t="s">
        <v>129</v>
      </c>
      <c r="C104" s="20"/>
      <c r="D104" s="18"/>
      <c r="E104" s="18"/>
      <c r="F104" s="269">
        <f t="shared" ref="F104:H105" si="20">F105</f>
        <v>0</v>
      </c>
      <c r="G104" s="269">
        <f t="shared" si="20"/>
        <v>0</v>
      </c>
      <c r="H104" s="21">
        <f t="shared" si="20"/>
        <v>0</v>
      </c>
      <c r="I104" s="138"/>
    </row>
    <row r="105" spans="1:9" ht="32.1" hidden="1" customHeight="1" x14ac:dyDescent="0.2">
      <c r="A105" s="242" t="s">
        <v>174</v>
      </c>
      <c r="B105" s="25" t="s">
        <v>129</v>
      </c>
      <c r="C105" s="77">
        <v>200</v>
      </c>
      <c r="D105" s="80"/>
      <c r="E105" s="80"/>
      <c r="F105" s="273">
        <f t="shared" si="20"/>
        <v>0</v>
      </c>
      <c r="G105" s="273">
        <f t="shared" si="20"/>
        <v>0</v>
      </c>
      <c r="H105" s="82">
        <f t="shared" si="20"/>
        <v>0</v>
      </c>
      <c r="I105" s="9"/>
    </row>
    <row r="106" spans="1:9" ht="32.1" hidden="1" customHeight="1" x14ac:dyDescent="0.2">
      <c r="A106" s="242" t="s">
        <v>18</v>
      </c>
      <c r="B106" s="13" t="s">
        <v>129</v>
      </c>
      <c r="C106" s="14">
        <v>240</v>
      </c>
      <c r="D106" s="68">
        <v>11</v>
      </c>
      <c r="E106" s="69">
        <v>5</v>
      </c>
      <c r="F106" s="272"/>
      <c r="G106" s="272"/>
      <c r="H106" s="15"/>
      <c r="I106" s="9"/>
    </row>
    <row r="107" spans="1:9" s="139" customFormat="1" ht="48" hidden="1" customHeight="1" x14ac:dyDescent="0.2">
      <c r="A107" s="141" t="s">
        <v>51</v>
      </c>
      <c r="B107" s="6" t="s">
        <v>52</v>
      </c>
      <c r="C107" s="7"/>
      <c r="D107" s="4"/>
      <c r="E107" s="5"/>
      <c r="F107" s="270">
        <f t="shared" ref="F107:H108" si="21">F108</f>
        <v>0</v>
      </c>
      <c r="G107" s="270">
        <f t="shared" si="21"/>
        <v>0</v>
      </c>
      <c r="H107" s="8">
        <f t="shared" si="21"/>
        <v>0</v>
      </c>
      <c r="I107" s="138"/>
    </row>
    <row r="108" spans="1:9" ht="32.1" hidden="1" customHeight="1" x14ac:dyDescent="0.2">
      <c r="A108" s="242" t="s">
        <v>174</v>
      </c>
      <c r="B108" s="13" t="s">
        <v>52</v>
      </c>
      <c r="C108" s="14">
        <v>200</v>
      </c>
      <c r="D108" s="11"/>
      <c r="E108" s="12"/>
      <c r="F108" s="271">
        <f t="shared" si="21"/>
        <v>0</v>
      </c>
      <c r="G108" s="271">
        <f t="shared" si="21"/>
        <v>0</v>
      </c>
      <c r="H108" s="15">
        <f t="shared" si="21"/>
        <v>0</v>
      </c>
      <c r="I108" s="9"/>
    </row>
    <row r="109" spans="1:9" ht="32.1" hidden="1" customHeight="1" x14ac:dyDescent="0.2">
      <c r="A109" s="242" t="s">
        <v>18</v>
      </c>
      <c r="B109" s="13" t="s">
        <v>52</v>
      </c>
      <c r="C109" s="14">
        <v>240</v>
      </c>
      <c r="D109" s="11">
        <v>3</v>
      </c>
      <c r="E109" s="12">
        <v>9</v>
      </c>
      <c r="F109" s="271"/>
      <c r="G109" s="271"/>
      <c r="H109" s="15"/>
      <c r="I109" s="9"/>
    </row>
    <row r="110" spans="1:9" s="139" customFormat="1" ht="45.75" hidden="1" customHeight="1" x14ac:dyDescent="0.2">
      <c r="A110" s="141" t="s">
        <v>53</v>
      </c>
      <c r="B110" s="6" t="s">
        <v>54</v>
      </c>
      <c r="C110" s="7"/>
      <c r="D110" s="4"/>
      <c r="E110" s="5"/>
      <c r="F110" s="270">
        <f t="shared" ref="F110:H111" si="22">F111</f>
        <v>0</v>
      </c>
      <c r="G110" s="270">
        <f t="shared" si="22"/>
        <v>0</v>
      </c>
      <c r="H110" s="8">
        <f t="shared" si="22"/>
        <v>0</v>
      </c>
      <c r="I110" s="138"/>
    </row>
    <row r="111" spans="1:9" ht="32.1" hidden="1" customHeight="1" x14ac:dyDescent="0.2">
      <c r="A111" s="242" t="s">
        <v>174</v>
      </c>
      <c r="B111" s="13" t="s">
        <v>54</v>
      </c>
      <c r="C111" s="14">
        <v>200</v>
      </c>
      <c r="D111" s="11"/>
      <c r="E111" s="12"/>
      <c r="F111" s="271">
        <f t="shared" si="22"/>
        <v>0</v>
      </c>
      <c r="G111" s="271">
        <f t="shared" si="22"/>
        <v>0</v>
      </c>
      <c r="H111" s="15">
        <f t="shared" si="22"/>
        <v>0</v>
      </c>
      <c r="I111" s="9"/>
    </row>
    <row r="112" spans="1:9" ht="32.1" hidden="1" customHeight="1" x14ac:dyDescent="0.2">
      <c r="A112" s="242" t="s">
        <v>18</v>
      </c>
      <c r="B112" s="13" t="s">
        <v>54</v>
      </c>
      <c r="C112" s="14">
        <v>240</v>
      </c>
      <c r="D112" s="11">
        <v>3</v>
      </c>
      <c r="E112" s="12">
        <v>9</v>
      </c>
      <c r="F112" s="271"/>
      <c r="G112" s="271"/>
      <c r="H112" s="15"/>
      <c r="I112" s="9"/>
    </row>
    <row r="113" spans="1:9" s="139" customFormat="1" ht="32.1" hidden="1" customHeight="1" x14ac:dyDescent="0.2">
      <c r="A113" s="141" t="s">
        <v>123</v>
      </c>
      <c r="B113" s="6" t="s">
        <v>172</v>
      </c>
      <c r="C113" s="7" t="s">
        <v>7</v>
      </c>
      <c r="D113" s="4"/>
      <c r="E113" s="5"/>
      <c r="F113" s="270">
        <f t="shared" ref="F113:H114" si="23">F114</f>
        <v>0</v>
      </c>
      <c r="G113" s="270">
        <f t="shared" si="23"/>
        <v>0</v>
      </c>
      <c r="H113" s="8">
        <f t="shared" si="23"/>
        <v>0</v>
      </c>
      <c r="I113" s="138"/>
    </row>
    <row r="114" spans="1:9" ht="15.95" hidden="1" customHeight="1" x14ac:dyDescent="0.2">
      <c r="A114" s="243" t="s">
        <v>124</v>
      </c>
      <c r="B114" s="13" t="s">
        <v>172</v>
      </c>
      <c r="C114" s="77">
        <v>300</v>
      </c>
      <c r="D114" s="68"/>
      <c r="E114" s="69"/>
      <c r="F114" s="272">
        <f t="shared" si="23"/>
        <v>0</v>
      </c>
      <c r="G114" s="272">
        <f t="shared" si="23"/>
        <v>0</v>
      </c>
      <c r="H114" s="78">
        <f t="shared" si="23"/>
        <v>0</v>
      </c>
      <c r="I114" s="9"/>
    </row>
    <row r="115" spans="1:9" ht="31.5" hidden="1" customHeight="1" x14ac:dyDescent="0.2">
      <c r="A115" s="244" t="s">
        <v>193</v>
      </c>
      <c r="B115" s="13" t="s">
        <v>172</v>
      </c>
      <c r="C115" s="77">
        <v>320</v>
      </c>
      <c r="D115" s="68">
        <v>10</v>
      </c>
      <c r="E115" s="69">
        <v>1</v>
      </c>
      <c r="F115" s="272"/>
      <c r="G115" s="272"/>
      <c r="H115" s="78"/>
      <c r="I115" s="9"/>
    </row>
    <row r="116" spans="1:9" s="139" customFormat="1" ht="15.95" hidden="1" customHeight="1" x14ac:dyDescent="0.2">
      <c r="A116" s="141" t="s">
        <v>97</v>
      </c>
      <c r="B116" s="6" t="s">
        <v>98</v>
      </c>
      <c r="C116" s="7"/>
      <c r="D116" s="4"/>
      <c r="E116" s="5"/>
      <c r="F116" s="270">
        <f t="shared" ref="F116:H117" si="24">F117</f>
        <v>0</v>
      </c>
      <c r="G116" s="270">
        <f t="shared" si="24"/>
        <v>0</v>
      </c>
      <c r="H116" s="8">
        <f t="shared" si="24"/>
        <v>0</v>
      </c>
      <c r="I116" s="138"/>
    </row>
    <row r="117" spans="1:9" ht="32.1" hidden="1" customHeight="1" x14ac:dyDescent="0.2">
      <c r="A117" s="242" t="s">
        <v>174</v>
      </c>
      <c r="B117" s="13" t="s">
        <v>98</v>
      </c>
      <c r="C117" s="14">
        <v>200</v>
      </c>
      <c r="D117" s="11"/>
      <c r="E117" s="12"/>
      <c r="F117" s="271">
        <f t="shared" si="24"/>
        <v>0</v>
      </c>
      <c r="G117" s="271">
        <f t="shared" si="24"/>
        <v>0</v>
      </c>
      <c r="H117" s="15">
        <f t="shared" si="24"/>
        <v>0</v>
      </c>
      <c r="I117" s="9"/>
    </row>
    <row r="118" spans="1:9" ht="32.1" hidden="1" customHeight="1" x14ac:dyDescent="0.2">
      <c r="A118" s="242" t="s">
        <v>18</v>
      </c>
      <c r="B118" s="13" t="s">
        <v>98</v>
      </c>
      <c r="C118" s="14">
        <v>240</v>
      </c>
      <c r="D118" s="11">
        <v>5</v>
      </c>
      <c r="E118" s="12">
        <v>3</v>
      </c>
      <c r="F118" s="271"/>
      <c r="G118" s="271"/>
      <c r="H118" s="15"/>
      <c r="I118" s="9"/>
    </row>
    <row r="119" spans="1:9" s="139" customFormat="1" ht="15.95" customHeight="1" x14ac:dyDescent="0.2">
      <c r="A119" s="141" t="s">
        <v>11</v>
      </c>
      <c r="B119" s="6" t="s">
        <v>12</v>
      </c>
      <c r="C119" s="7" t="s">
        <v>7</v>
      </c>
      <c r="D119" s="4"/>
      <c r="E119" s="5"/>
      <c r="F119" s="270">
        <f t="shared" ref="F119:H120" si="25">F120</f>
        <v>740.19</v>
      </c>
      <c r="G119" s="270">
        <f t="shared" si="25"/>
        <v>740.2</v>
      </c>
      <c r="H119" s="8">
        <f t="shared" si="25"/>
        <v>740.2</v>
      </c>
      <c r="I119" s="138"/>
    </row>
    <row r="120" spans="1:9" ht="63.95" customHeight="1" x14ac:dyDescent="0.2">
      <c r="A120" s="242" t="s">
        <v>13</v>
      </c>
      <c r="B120" s="13" t="s">
        <v>12</v>
      </c>
      <c r="C120" s="14">
        <v>100</v>
      </c>
      <c r="D120" s="11"/>
      <c r="E120" s="12"/>
      <c r="F120" s="271">
        <f t="shared" si="25"/>
        <v>740.19</v>
      </c>
      <c r="G120" s="271">
        <f t="shared" si="25"/>
        <v>740.2</v>
      </c>
      <c r="H120" s="15">
        <f t="shared" si="25"/>
        <v>740.2</v>
      </c>
      <c r="I120" s="9"/>
    </row>
    <row r="121" spans="1:9" ht="32.1" customHeight="1" x14ac:dyDescent="0.2">
      <c r="A121" s="242" t="s">
        <v>14</v>
      </c>
      <c r="B121" s="13" t="s">
        <v>12</v>
      </c>
      <c r="C121" s="14">
        <v>120</v>
      </c>
      <c r="D121" s="11">
        <v>1</v>
      </c>
      <c r="E121" s="12">
        <v>2</v>
      </c>
      <c r="F121" s="271">
        <f>'Приложение 5'!F15</f>
        <v>740.19</v>
      </c>
      <c r="G121" s="271">
        <f>'Приложение 5'!G15</f>
        <v>740.2</v>
      </c>
      <c r="H121" s="271">
        <f>'Приложение 5'!H15</f>
        <v>740.2</v>
      </c>
      <c r="I121" s="9"/>
    </row>
    <row r="122" spans="1:9" s="139" customFormat="1" ht="15.95" hidden="1" customHeight="1" x14ac:dyDescent="0.2">
      <c r="A122" s="141" t="s">
        <v>99</v>
      </c>
      <c r="B122" s="6" t="s">
        <v>100</v>
      </c>
      <c r="C122" s="7"/>
      <c r="D122" s="4"/>
      <c r="E122" s="5"/>
      <c r="F122" s="270">
        <f t="shared" ref="F122:H123" si="26">F123</f>
        <v>0</v>
      </c>
      <c r="G122" s="270">
        <f t="shared" si="26"/>
        <v>0</v>
      </c>
      <c r="H122" s="8">
        <f t="shared" si="26"/>
        <v>0</v>
      </c>
      <c r="I122" s="138"/>
    </row>
    <row r="123" spans="1:9" ht="32.1" hidden="1" customHeight="1" x14ac:dyDescent="0.2">
      <c r="A123" s="242" t="s">
        <v>174</v>
      </c>
      <c r="B123" s="13" t="s">
        <v>100</v>
      </c>
      <c r="C123" s="14">
        <v>200</v>
      </c>
      <c r="D123" s="11"/>
      <c r="E123" s="12"/>
      <c r="F123" s="271">
        <f t="shared" si="26"/>
        <v>0</v>
      </c>
      <c r="G123" s="271">
        <f t="shared" si="26"/>
        <v>0</v>
      </c>
      <c r="H123" s="15">
        <f t="shared" si="26"/>
        <v>0</v>
      </c>
      <c r="I123" s="9"/>
    </row>
    <row r="124" spans="1:9" ht="32.1" hidden="1" customHeight="1" x14ac:dyDescent="0.2">
      <c r="A124" s="242" t="s">
        <v>18</v>
      </c>
      <c r="B124" s="13" t="s">
        <v>100</v>
      </c>
      <c r="C124" s="14">
        <v>240</v>
      </c>
      <c r="D124" s="11">
        <v>5</v>
      </c>
      <c r="E124" s="12">
        <v>3</v>
      </c>
      <c r="F124" s="271"/>
      <c r="G124" s="271"/>
      <c r="H124" s="15"/>
      <c r="I124" s="9"/>
    </row>
    <row r="125" spans="1:9" s="139" customFormat="1" ht="32.1" hidden="1" customHeight="1" x14ac:dyDescent="0.2">
      <c r="A125" s="141" t="s">
        <v>101</v>
      </c>
      <c r="B125" s="6" t="s">
        <v>102</v>
      </c>
      <c r="C125" s="7"/>
      <c r="D125" s="4"/>
      <c r="E125" s="5"/>
      <c r="F125" s="270">
        <f t="shared" ref="F125:H126" si="27">F126</f>
        <v>0</v>
      </c>
      <c r="G125" s="270">
        <f t="shared" si="27"/>
        <v>0</v>
      </c>
      <c r="H125" s="8">
        <f t="shared" si="27"/>
        <v>0</v>
      </c>
      <c r="I125" s="138"/>
    </row>
    <row r="126" spans="1:9" ht="32.1" hidden="1" customHeight="1" x14ac:dyDescent="0.2">
      <c r="A126" s="242" t="s">
        <v>174</v>
      </c>
      <c r="B126" s="13" t="s">
        <v>102</v>
      </c>
      <c r="C126" s="14">
        <v>200</v>
      </c>
      <c r="D126" s="11"/>
      <c r="E126" s="12"/>
      <c r="F126" s="271">
        <f t="shared" si="27"/>
        <v>0</v>
      </c>
      <c r="G126" s="271">
        <f t="shared" si="27"/>
        <v>0</v>
      </c>
      <c r="H126" s="15">
        <f t="shared" si="27"/>
        <v>0</v>
      </c>
      <c r="I126" s="9"/>
    </row>
    <row r="127" spans="1:9" ht="32.1" hidden="1" customHeight="1" x14ac:dyDescent="0.2">
      <c r="A127" s="242" t="s">
        <v>18</v>
      </c>
      <c r="B127" s="41" t="s">
        <v>102</v>
      </c>
      <c r="C127" s="26">
        <v>240</v>
      </c>
      <c r="D127" s="24">
        <v>5</v>
      </c>
      <c r="E127" s="24">
        <v>3</v>
      </c>
      <c r="F127" s="237"/>
      <c r="G127" s="237"/>
      <c r="H127" s="27"/>
      <c r="I127" s="9"/>
    </row>
    <row r="128" spans="1:9" ht="32.1" hidden="1" customHeight="1" x14ac:dyDescent="0.2">
      <c r="A128" s="141" t="s">
        <v>29</v>
      </c>
      <c r="B128" s="65" t="s">
        <v>30</v>
      </c>
      <c r="C128" s="20"/>
      <c r="D128" s="18"/>
      <c r="E128" s="18"/>
      <c r="F128" s="269">
        <f t="shared" ref="F128:H129" si="28">F129</f>
        <v>0</v>
      </c>
      <c r="G128" s="269">
        <f t="shared" si="28"/>
        <v>0</v>
      </c>
      <c r="H128" s="21">
        <f t="shared" si="28"/>
        <v>0</v>
      </c>
      <c r="I128" s="9"/>
    </row>
    <row r="129" spans="1:9" ht="32.1" hidden="1" customHeight="1" x14ac:dyDescent="0.2">
      <c r="A129" s="242" t="s">
        <v>174</v>
      </c>
      <c r="B129" s="41" t="s">
        <v>30</v>
      </c>
      <c r="C129" s="26">
        <v>200</v>
      </c>
      <c r="D129" s="24"/>
      <c r="E129" s="24"/>
      <c r="F129" s="237">
        <f t="shared" si="28"/>
        <v>0</v>
      </c>
      <c r="G129" s="237">
        <f t="shared" si="28"/>
        <v>0</v>
      </c>
      <c r="H129" s="27">
        <f t="shared" si="28"/>
        <v>0</v>
      </c>
      <c r="I129" s="9"/>
    </row>
    <row r="130" spans="1:9" ht="32.1" hidden="1" customHeight="1" x14ac:dyDescent="0.2">
      <c r="A130" s="242" t="s">
        <v>18</v>
      </c>
      <c r="B130" s="41" t="s">
        <v>30</v>
      </c>
      <c r="C130" s="26">
        <v>240</v>
      </c>
      <c r="D130" s="24">
        <v>1</v>
      </c>
      <c r="E130" s="24">
        <v>7</v>
      </c>
      <c r="F130" s="237"/>
      <c r="G130" s="237"/>
      <c r="H130" s="27"/>
      <c r="I130" s="9"/>
    </row>
    <row r="131" spans="1:9" s="139" customFormat="1" ht="48" hidden="1" customHeight="1" x14ac:dyDescent="0.2">
      <c r="A131" s="141" t="s">
        <v>69</v>
      </c>
      <c r="B131" s="65" t="s">
        <v>70</v>
      </c>
      <c r="C131" s="20"/>
      <c r="D131" s="18"/>
      <c r="E131" s="18"/>
      <c r="F131" s="269">
        <f t="shared" ref="F131:H132" si="29">F132</f>
        <v>0</v>
      </c>
      <c r="G131" s="269">
        <f t="shared" si="29"/>
        <v>0</v>
      </c>
      <c r="H131" s="21">
        <f t="shared" si="29"/>
        <v>0</v>
      </c>
      <c r="I131" s="138"/>
    </row>
    <row r="132" spans="1:9" ht="32.1" hidden="1" customHeight="1" x14ac:dyDescent="0.2">
      <c r="A132" s="242" t="s">
        <v>174</v>
      </c>
      <c r="B132" s="41" t="s">
        <v>70</v>
      </c>
      <c r="C132" s="26">
        <v>200</v>
      </c>
      <c r="D132" s="24"/>
      <c r="E132" s="24"/>
      <c r="F132" s="237">
        <f t="shared" si="29"/>
        <v>0</v>
      </c>
      <c r="G132" s="237">
        <f t="shared" si="29"/>
        <v>0</v>
      </c>
      <c r="H132" s="27">
        <f t="shared" si="29"/>
        <v>0</v>
      </c>
      <c r="I132" s="9"/>
    </row>
    <row r="133" spans="1:9" ht="32.1" hidden="1" customHeight="1" x14ac:dyDescent="0.2">
      <c r="A133" s="242" t="s">
        <v>18</v>
      </c>
      <c r="B133" s="13" t="s">
        <v>70</v>
      </c>
      <c r="C133" s="14">
        <v>240</v>
      </c>
      <c r="D133" s="11">
        <v>4</v>
      </c>
      <c r="E133" s="12">
        <v>9</v>
      </c>
      <c r="F133" s="271"/>
      <c r="G133" s="271"/>
      <c r="H133" s="15"/>
      <c r="I133" s="9"/>
    </row>
    <row r="134" spans="1:9" s="139" customFormat="1" ht="32.1" hidden="1" customHeight="1" x14ac:dyDescent="0.2">
      <c r="A134" s="141" t="s">
        <v>73</v>
      </c>
      <c r="B134" s="6" t="s">
        <v>74</v>
      </c>
      <c r="C134" s="7"/>
      <c r="D134" s="4"/>
      <c r="E134" s="5"/>
      <c r="F134" s="270">
        <f t="shared" ref="F134:H135" si="30">F135</f>
        <v>0</v>
      </c>
      <c r="G134" s="270">
        <f t="shared" si="30"/>
        <v>0</v>
      </c>
      <c r="H134" s="8">
        <f t="shared" si="30"/>
        <v>0</v>
      </c>
      <c r="I134" s="138"/>
    </row>
    <row r="135" spans="1:9" ht="32.1" hidden="1" customHeight="1" x14ac:dyDescent="0.2">
      <c r="A135" s="242" t="s">
        <v>174</v>
      </c>
      <c r="B135" s="13" t="s">
        <v>74</v>
      </c>
      <c r="C135" s="14">
        <v>200</v>
      </c>
      <c r="D135" s="11"/>
      <c r="E135" s="12"/>
      <c r="F135" s="271">
        <f t="shared" si="30"/>
        <v>0</v>
      </c>
      <c r="G135" s="271">
        <f t="shared" si="30"/>
        <v>0</v>
      </c>
      <c r="H135" s="15">
        <f t="shared" si="30"/>
        <v>0</v>
      </c>
      <c r="I135" s="9"/>
    </row>
    <row r="136" spans="1:9" ht="32.1" hidden="1" customHeight="1" x14ac:dyDescent="0.2">
      <c r="A136" s="242" t="s">
        <v>18</v>
      </c>
      <c r="B136" s="13" t="s">
        <v>74</v>
      </c>
      <c r="C136" s="14">
        <v>240</v>
      </c>
      <c r="D136" s="11">
        <v>4</v>
      </c>
      <c r="E136" s="12">
        <v>12</v>
      </c>
      <c r="F136" s="271"/>
      <c r="G136" s="271"/>
      <c r="H136" s="15"/>
      <c r="I136" s="9"/>
    </row>
    <row r="137" spans="1:9" s="139" customFormat="1" ht="15.95" hidden="1" customHeight="1" x14ac:dyDescent="0.2">
      <c r="A137" s="141" t="s">
        <v>80</v>
      </c>
      <c r="B137" s="6" t="s">
        <v>81</v>
      </c>
      <c r="C137" s="20"/>
      <c r="D137" s="17"/>
      <c r="E137" s="18"/>
      <c r="F137" s="269">
        <f>F138+F140</f>
        <v>0</v>
      </c>
      <c r="G137" s="269">
        <f>G138+G140</f>
        <v>0</v>
      </c>
      <c r="H137" s="21">
        <f>H138+H140</f>
        <v>0</v>
      </c>
      <c r="I137" s="138"/>
    </row>
    <row r="138" spans="1:9" ht="32.1" hidden="1" customHeight="1" x14ac:dyDescent="0.2">
      <c r="A138" s="242" t="s">
        <v>174</v>
      </c>
      <c r="B138" s="13" t="s">
        <v>81</v>
      </c>
      <c r="C138" s="32">
        <v>200</v>
      </c>
      <c r="D138" s="29"/>
      <c r="E138" s="30"/>
      <c r="F138" s="275">
        <f>F139</f>
        <v>0</v>
      </c>
      <c r="G138" s="275">
        <f>G139</f>
        <v>0</v>
      </c>
      <c r="H138" s="33">
        <f>H139</f>
        <v>0</v>
      </c>
      <c r="I138" s="9"/>
    </row>
    <row r="139" spans="1:9" ht="32.1" hidden="1" customHeight="1" x14ac:dyDescent="0.2">
      <c r="A139" s="242" t="s">
        <v>18</v>
      </c>
      <c r="B139" s="13" t="s">
        <v>81</v>
      </c>
      <c r="C139" s="14">
        <v>240</v>
      </c>
      <c r="D139" s="11">
        <v>5</v>
      </c>
      <c r="E139" s="12">
        <v>1</v>
      </c>
      <c r="F139" s="271"/>
      <c r="G139" s="271"/>
      <c r="H139" s="15"/>
      <c r="I139" s="9"/>
    </row>
    <row r="140" spans="1:9" ht="15.95" hidden="1" customHeight="1" x14ac:dyDescent="0.2">
      <c r="A140" s="242" t="s">
        <v>19</v>
      </c>
      <c r="B140" s="13" t="s">
        <v>81</v>
      </c>
      <c r="C140" s="26">
        <v>800</v>
      </c>
      <c r="D140" s="23"/>
      <c r="E140" s="24"/>
      <c r="F140" s="237">
        <f>F141</f>
        <v>0</v>
      </c>
      <c r="G140" s="237">
        <f>G141</f>
        <v>0</v>
      </c>
      <c r="H140" s="27">
        <f>H141</f>
        <v>0</v>
      </c>
      <c r="I140" s="9"/>
    </row>
    <row r="141" spans="1:9" ht="18.75" hidden="1" customHeight="1" x14ac:dyDescent="0.2">
      <c r="A141" s="242" t="s">
        <v>20</v>
      </c>
      <c r="B141" s="13" t="s">
        <v>81</v>
      </c>
      <c r="C141" s="32">
        <v>850</v>
      </c>
      <c r="D141" s="29">
        <v>5</v>
      </c>
      <c r="E141" s="30">
        <v>1</v>
      </c>
      <c r="F141" s="275"/>
      <c r="G141" s="275"/>
      <c r="H141" s="33"/>
      <c r="I141" s="9"/>
    </row>
    <row r="142" spans="1:9" s="139" customFormat="1" ht="32.1" hidden="1" customHeight="1" x14ac:dyDescent="0.2">
      <c r="A142" s="141" t="s">
        <v>106</v>
      </c>
      <c r="B142" s="6" t="s">
        <v>107</v>
      </c>
      <c r="C142" s="7"/>
      <c r="D142" s="4"/>
      <c r="E142" s="5"/>
      <c r="F142" s="270">
        <f t="shared" ref="F142:H143" si="31">F143</f>
        <v>0</v>
      </c>
      <c r="G142" s="270">
        <f t="shared" si="31"/>
        <v>0</v>
      </c>
      <c r="H142" s="8">
        <f t="shared" si="31"/>
        <v>0</v>
      </c>
      <c r="I142" s="138"/>
    </row>
    <row r="143" spans="1:9" ht="32.1" hidden="1" customHeight="1" x14ac:dyDescent="0.2">
      <c r="A143" s="242" t="s">
        <v>174</v>
      </c>
      <c r="B143" s="13" t="s">
        <v>107</v>
      </c>
      <c r="C143" s="14">
        <v>200</v>
      </c>
      <c r="D143" s="68"/>
      <c r="E143" s="69"/>
      <c r="F143" s="272">
        <f t="shared" si="31"/>
        <v>0</v>
      </c>
      <c r="G143" s="272">
        <f t="shared" si="31"/>
        <v>0</v>
      </c>
      <c r="H143" s="15">
        <f t="shared" si="31"/>
        <v>0</v>
      </c>
      <c r="I143" s="9"/>
    </row>
    <row r="144" spans="1:9" ht="32.1" hidden="1" customHeight="1" x14ac:dyDescent="0.2">
      <c r="A144" s="243" t="s">
        <v>18</v>
      </c>
      <c r="B144" s="13" t="s">
        <v>107</v>
      </c>
      <c r="C144" s="14">
        <v>240</v>
      </c>
      <c r="D144" s="68">
        <v>7</v>
      </c>
      <c r="E144" s="69">
        <v>7</v>
      </c>
      <c r="F144" s="272"/>
      <c r="G144" s="272"/>
      <c r="H144" s="15"/>
      <c r="I144" s="9"/>
    </row>
    <row r="145" spans="1:9" s="139" customFormat="1" ht="15.95" customHeight="1" x14ac:dyDescent="0.2">
      <c r="A145" s="141" t="s">
        <v>173</v>
      </c>
      <c r="B145" s="6" t="s">
        <v>32</v>
      </c>
      <c r="C145" s="7" t="s">
        <v>7</v>
      </c>
      <c r="D145" s="4"/>
      <c r="E145" s="5"/>
      <c r="F145" s="270">
        <f t="shared" ref="F145:H146" si="32">F146</f>
        <v>30</v>
      </c>
      <c r="G145" s="270">
        <f t="shared" si="32"/>
        <v>0</v>
      </c>
      <c r="H145" s="8">
        <f t="shared" si="32"/>
        <v>0</v>
      </c>
      <c r="I145" s="138"/>
    </row>
    <row r="146" spans="1:9" ht="15.95" customHeight="1" x14ac:dyDescent="0.2">
      <c r="A146" s="242" t="s">
        <v>19</v>
      </c>
      <c r="B146" s="13" t="s">
        <v>32</v>
      </c>
      <c r="C146" s="14">
        <v>800</v>
      </c>
      <c r="D146" s="11"/>
      <c r="E146" s="12"/>
      <c r="F146" s="271">
        <f t="shared" si="32"/>
        <v>30</v>
      </c>
      <c r="G146" s="271">
        <f t="shared" si="32"/>
        <v>0</v>
      </c>
      <c r="H146" s="15">
        <f t="shared" si="32"/>
        <v>0</v>
      </c>
      <c r="I146" s="9"/>
    </row>
    <row r="147" spans="1:9" ht="15.95" customHeight="1" x14ac:dyDescent="0.2">
      <c r="A147" s="242" t="s">
        <v>33</v>
      </c>
      <c r="B147" s="13" t="s">
        <v>32</v>
      </c>
      <c r="C147" s="14">
        <v>870</v>
      </c>
      <c r="D147" s="11">
        <v>1</v>
      </c>
      <c r="E147" s="12">
        <v>11</v>
      </c>
      <c r="F147" s="271">
        <f>'Приложение 5'!F49</f>
        <v>30</v>
      </c>
      <c r="G147" s="271">
        <f>'Приложение 5'!G49</f>
        <v>0</v>
      </c>
      <c r="H147" s="271">
        <f>'Приложение 5'!H49</f>
        <v>0</v>
      </c>
      <c r="I147" s="9"/>
    </row>
    <row r="148" spans="1:9" s="139" customFormat="1" ht="32.1" hidden="1" customHeight="1" x14ac:dyDescent="0.2">
      <c r="A148" s="141" t="s">
        <v>115</v>
      </c>
      <c r="B148" s="6" t="s">
        <v>116</v>
      </c>
      <c r="C148" s="7"/>
      <c r="D148" s="4"/>
      <c r="E148" s="5"/>
      <c r="F148" s="270">
        <f t="shared" ref="F148:H149" si="33">F149</f>
        <v>0</v>
      </c>
      <c r="G148" s="270">
        <f t="shared" si="33"/>
        <v>0</v>
      </c>
      <c r="H148" s="8">
        <f t="shared" si="33"/>
        <v>0</v>
      </c>
      <c r="I148" s="138"/>
    </row>
    <row r="149" spans="1:9" ht="32.1" hidden="1" customHeight="1" x14ac:dyDescent="0.2">
      <c r="A149" s="242" t="s">
        <v>174</v>
      </c>
      <c r="B149" s="13" t="s">
        <v>116</v>
      </c>
      <c r="C149" s="81">
        <v>200</v>
      </c>
      <c r="D149" s="79"/>
      <c r="E149" s="80"/>
      <c r="F149" s="273">
        <f t="shared" si="33"/>
        <v>0</v>
      </c>
      <c r="G149" s="273">
        <f t="shared" si="33"/>
        <v>0</v>
      </c>
      <c r="H149" s="82">
        <f t="shared" si="33"/>
        <v>0</v>
      </c>
      <c r="I149" s="9"/>
    </row>
    <row r="150" spans="1:9" ht="32.1" hidden="1" customHeight="1" x14ac:dyDescent="0.2">
      <c r="A150" s="243" t="s">
        <v>18</v>
      </c>
      <c r="B150" s="13" t="s">
        <v>116</v>
      </c>
      <c r="C150" s="81">
        <v>240</v>
      </c>
      <c r="D150" s="79">
        <v>8</v>
      </c>
      <c r="E150" s="80">
        <v>1</v>
      </c>
      <c r="F150" s="273"/>
      <c r="G150" s="273"/>
      <c r="H150" s="82"/>
      <c r="I150" s="9"/>
    </row>
    <row r="151" spans="1:9" s="139" customFormat="1" ht="32.1" hidden="1" customHeight="1" x14ac:dyDescent="0.2">
      <c r="A151" s="141" t="s">
        <v>117</v>
      </c>
      <c r="B151" s="6" t="s">
        <v>118</v>
      </c>
      <c r="C151" s="20"/>
      <c r="D151" s="17"/>
      <c r="E151" s="18"/>
      <c r="F151" s="269">
        <f>F152+F154+F156</f>
        <v>0</v>
      </c>
      <c r="G151" s="269">
        <f>G152+G154+G156</f>
        <v>0</v>
      </c>
      <c r="H151" s="21">
        <f>H152+H154+H156</f>
        <v>0</v>
      </c>
      <c r="I151" s="138"/>
    </row>
    <row r="152" spans="1:9" ht="63.95" hidden="1" customHeight="1" x14ac:dyDescent="0.2">
      <c r="A152" s="242" t="s">
        <v>13</v>
      </c>
      <c r="B152" s="13" t="s">
        <v>118</v>
      </c>
      <c r="C152" s="81">
        <v>100</v>
      </c>
      <c r="D152" s="79"/>
      <c r="E152" s="80"/>
      <c r="F152" s="273">
        <f>F153</f>
        <v>0</v>
      </c>
      <c r="G152" s="273">
        <f>G153</f>
        <v>0</v>
      </c>
      <c r="H152" s="82">
        <f>H153</f>
        <v>0</v>
      </c>
      <c r="I152" s="9"/>
    </row>
    <row r="153" spans="1:9" ht="15.95" hidden="1" customHeight="1" x14ac:dyDescent="0.2">
      <c r="A153" s="247" t="s">
        <v>113</v>
      </c>
      <c r="B153" s="13" t="s">
        <v>118</v>
      </c>
      <c r="C153" s="81">
        <v>110</v>
      </c>
      <c r="D153" s="79">
        <v>8</v>
      </c>
      <c r="E153" s="80">
        <v>1</v>
      </c>
      <c r="F153" s="273"/>
      <c r="G153" s="273"/>
      <c r="H153" s="82"/>
      <c r="I153" s="9"/>
    </row>
    <row r="154" spans="1:9" ht="32.1" hidden="1" customHeight="1" x14ac:dyDescent="0.2">
      <c r="A154" s="242" t="s">
        <v>174</v>
      </c>
      <c r="B154" s="13" t="s">
        <v>118</v>
      </c>
      <c r="C154" s="81">
        <v>200</v>
      </c>
      <c r="D154" s="79"/>
      <c r="E154" s="80"/>
      <c r="F154" s="273">
        <f>F155</f>
        <v>0</v>
      </c>
      <c r="G154" s="273">
        <f>G155</f>
        <v>0</v>
      </c>
      <c r="H154" s="82">
        <f>H155</f>
        <v>0</v>
      </c>
      <c r="I154" s="9"/>
    </row>
    <row r="155" spans="1:9" ht="32.1" hidden="1" customHeight="1" x14ac:dyDescent="0.2">
      <c r="A155" s="243" t="s">
        <v>18</v>
      </c>
      <c r="B155" s="13" t="s">
        <v>118</v>
      </c>
      <c r="C155" s="81">
        <v>240</v>
      </c>
      <c r="D155" s="79">
        <v>8</v>
      </c>
      <c r="E155" s="80">
        <v>1</v>
      </c>
      <c r="F155" s="273"/>
      <c r="G155" s="273"/>
      <c r="H155" s="82"/>
      <c r="I155" s="9"/>
    </row>
    <row r="156" spans="1:9" ht="15.95" hidden="1" customHeight="1" x14ac:dyDescent="0.2">
      <c r="A156" s="242" t="s">
        <v>19</v>
      </c>
      <c r="B156" s="13" t="s">
        <v>118</v>
      </c>
      <c r="C156" s="81">
        <v>800</v>
      </c>
      <c r="D156" s="79">
        <v>8</v>
      </c>
      <c r="E156" s="80">
        <v>1</v>
      </c>
      <c r="F156" s="273">
        <f>F157</f>
        <v>0</v>
      </c>
      <c r="G156" s="273">
        <f>G157</f>
        <v>0</v>
      </c>
      <c r="H156" s="82">
        <f>H157</f>
        <v>0</v>
      </c>
      <c r="I156" s="9"/>
    </row>
    <row r="157" spans="1:9" ht="15.95" hidden="1" customHeight="1" x14ac:dyDescent="0.2">
      <c r="A157" s="242" t="s">
        <v>20</v>
      </c>
      <c r="B157" s="13" t="s">
        <v>118</v>
      </c>
      <c r="C157" s="77">
        <v>850</v>
      </c>
      <c r="D157" s="68">
        <v>8</v>
      </c>
      <c r="E157" s="69">
        <v>1</v>
      </c>
      <c r="F157" s="272"/>
      <c r="G157" s="272"/>
      <c r="H157" s="78"/>
      <c r="I157" s="9"/>
    </row>
    <row r="158" spans="1:9" s="313" customFormat="1" ht="32.1" customHeight="1" x14ac:dyDescent="0.25">
      <c r="A158" s="64" t="s">
        <v>41</v>
      </c>
      <c r="B158" s="6" t="s">
        <v>42</v>
      </c>
      <c r="C158" s="312" t="s">
        <v>7</v>
      </c>
      <c r="D158" s="4"/>
      <c r="E158" s="5"/>
      <c r="F158" s="222">
        <f>F159+F161</f>
        <v>102.9</v>
      </c>
      <c r="G158" s="222">
        <f>G159+G161</f>
        <v>111.1</v>
      </c>
      <c r="H158" s="199">
        <f>H159+H161</f>
        <v>115.5</v>
      </c>
      <c r="I158" s="138"/>
    </row>
    <row r="159" spans="1:9" s="139" customFormat="1" ht="63.95" customHeight="1" x14ac:dyDescent="0.2">
      <c r="A159" s="242" t="s">
        <v>13</v>
      </c>
      <c r="B159" s="117" t="s">
        <v>42</v>
      </c>
      <c r="C159" s="26">
        <v>100</v>
      </c>
      <c r="D159" s="24"/>
      <c r="E159" s="24"/>
      <c r="F159" s="237">
        <f>F160</f>
        <v>99.9</v>
      </c>
      <c r="G159" s="237">
        <f>G160</f>
        <v>98.6</v>
      </c>
      <c r="H159" s="27">
        <f>H160</f>
        <v>103</v>
      </c>
      <c r="I159" s="138"/>
    </row>
    <row r="160" spans="1:9" ht="32.1" customHeight="1" x14ac:dyDescent="0.2">
      <c r="A160" s="242" t="s">
        <v>43</v>
      </c>
      <c r="B160" s="117" t="s">
        <v>42</v>
      </c>
      <c r="C160" s="26">
        <v>120</v>
      </c>
      <c r="D160" s="24">
        <v>2</v>
      </c>
      <c r="E160" s="24">
        <v>3</v>
      </c>
      <c r="F160" s="237">
        <f>'Приложение 5'!F65</f>
        <v>99.9</v>
      </c>
      <c r="G160" s="237">
        <f>'Приложение 5'!G65</f>
        <v>98.6</v>
      </c>
      <c r="H160" s="237">
        <f>'Приложение 5'!H65</f>
        <v>103</v>
      </c>
      <c r="I160" s="9"/>
    </row>
    <row r="161" spans="1:9" ht="32.1" customHeight="1" x14ac:dyDescent="0.2">
      <c r="A161" s="242" t="s">
        <v>174</v>
      </c>
      <c r="B161" s="117" t="s">
        <v>44</v>
      </c>
      <c r="C161" s="26">
        <v>200</v>
      </c>
      <c r="D161" s="24"/>
      <c r="E161" s="24"/>
      <c r="F161" s="237">
        <f>F162</f>
        <v>3</v>
      </c>
      <c r="G161" s="237">
        <f>G162</f>
        <v>12.5</v>
      </c>
      <c r="H161" s="27">
        <f>H162</f>
        <v>12.5</v>
      </c>
      <c r="I161" s="9"/>
    </row>
    <row r="162" spans="1:9" ht="32.1" customHeight="1" x14ac:dyDescent="0.2">
      <c r="A162" s="242" t="s">
        <v>18</v>
      </c>
      <c r="B162" s="117" t="s">
        <v>44</v>
      </c>
      <c r="C162" s="26">
        <v>240</v>
      </c>
      <c r="D162" s="24">
        <v>2</v>
      </c>
      <c r="E162" s="24">
        <v>3</v>
      </c>
      <c r="F162" s="237">
        <f>'Приложение 5'!F67</f>
        <v>3</v>
      </c>
      <c r="G162" s="237">
        <f>'Приложение 5'!G67</f>
        <v>12.5</v>
      </c>
      <c r="H162" s="237">
        <f>'Приложение 5'!H67</f>
        <v>12.5</v>
      </c>
      <c r="I162" s="9"/>
    </row>
    <row r="163" spans="1:9" s="139" customFormat="1" ht="32.1" customHeight="1" x14ac:dyDescent="0.2">
      <c r="A163" s="141" t="s">
        <v>135</v>
      </c>
      <c r="B163" s="140" t="s">
        <v>134</v>
      </c>
      <c r="C163" s="20"/>
      <c r="D163" s="18"/>
      <c r="E163" s="18"/>
      <c r="F163" s="269">
        <f t="shared" ref="F163:H164" si="34">F164</f>
        <v>0.1</v>
      </c>
      <c r="G163" s="269">
        <f t="shared" si="34"/>
        <v>0.1</v>
      </c>
      <c r="H163" s="21">
        <f t="shared" si="34"/>
        <v>0.1</v>
      </c>
      <c r="I163" s="138"/>
    </row>
    <row r="164" spans="1:9" ht="32.1" customHeight="1" x14ac:dyDescent="0.2">
      <c r="A164" s="242" t="s">
        <v>174</v>
      </c>
      <c r="B164" s="117" t="s">
        <v>134</v>
      </c>
      <c r="C164" s="26">
        <v>200</v>
      </c>
      <c r="D164" s="24"/>
      <c r="E164" s="24"/>
      <c r="F164" s="237">
        <f t="shared" si="34"/>
        <v>0.1</v>
      </c>
      <c r="G164" s="237">
        <f t="shared" si="34"/>
        <v>0.1</v>
      </c>
      <c r="H164" s="27">
        <f t="shared" si="34"/>
        <v>0.1</v>
      </c>
      <c r="I164" s="92"/>
    </row>
    <row r="165" spans="1:9" ht="32.1" customHeight="1" x14ac:dyDescent="0.2">
      <c r="A165" s="242" t="s">
        <v>18</v>
      </c>
      <c r="B165" s="41" t="s">
        <v>134</v>
      </c>
      <c r="C165" s="26">
        <v>240</v>
      </c>
      <c r="D165" s="24">
        <v>1</v>
      </c>
      <c r="E165" s="24">
        <v>4</v>
      </c>
      <c r="F165" s="237">
        <f>'Приложение 5'!F31</f>
        <v>0.1</v>
      </c>
      <c r="G165" s="237">
        <f>'Приложение 5'!G31</f>
        <v>0.1</v>
      </c>
      <c r="H165" s="237">
        <f>'Приложение 5'!H31</f>
        <v>0.1</v>
      </c>
      <c r="I165" s="9"/>
    </row>
    <row r="166" spans="1:9" s="139" customFormat="1" ht="64.5" customHeight="1" x14ac:dyDescent="0.2">
      <c r="A166" s="180" t="s">
        <v>208</v>
      </c>
      <c r="B166" s="65" t="s">
        <v>119</v>
      </c>
      <c r="C166" s="20"/>
      <c r="D166" s="18"/>
      <c r="E166" s="18"/>
      <c r="F166" s="269">
        <f>F167+F170+F179</f>
        <v>668.40000000000009</v>
      </c>
      <c r="G166" s="269">
        <f>G167+G170</f>
        <v>0</v>
      </c>
      <c r="H166" s="21">
        <f>H167+H170</f>
        <v>0</v>
      </c>
      <c r="I166" s="138"/>
    </row>
    <row r="167" spans="1:9" ht="63.95" customHeight="1" x14ac:dyDescent="0.2">
      <c r="A167" s="242" t="s">
        <v>13</v>
      </c>
      <c r="B167" s="41" t="s">
        <v>119</v>
      </c>
      <c r="C167" s="81">
        <v>100</v>
      </c>
      <c r="D167" s="80"/>
      <c r="E167" s="80"/>
      <c r="F167" s="273">
        <f>F168+F169</f>
        <v>661.2</v>
      </c>
      <c r="G167" s="273">
        <f>G168+G169</f>
        <v>0</v>
      </c>
      <c r="H167" s="82">
        <f>H168+H169</f>
        <v>0</v>
      </c>
      <c r="I167" s="9"/>
    </row>
    <row r="168" spans="1:9" ht="15.95" hidden="1" customHeight="1" x14ac:dyDescent="0.2">
      <c r="A168" s="247" t="s">
        <v>113</v>
      </c>
      <c r="B168" s="41" t="s">
        <v>119</v>
      </c>
      <c r="C168" s="81">
        <v>110</v>
      </c>
      <c r="D168" s="80">
        <v>8</v>
      </c>
      <c r="E168" s="80">
        <v>1</v>
      </c>
      <c r="F168" s="273"/>
      <c r="G168" s="273"/>
      <c r="H168" s="82"/>
      <c r="I168" s="9"/>
    </row>
    <row r="169" spans="1:9" ht="31.5" customHeight="1" x14ac:dyDescent="0.2">
      <c r="A169" s="242" t="s">
        <v>43</v>
      </c>
      <c r="B169" s="41" t="s">
        <v>119</v>
      </c>
      <c r="C169" s="81">
        <v>120</v>
      </c>
      <c r="D169" s="80">
        <v>1</v>
      </c>
      <c r="E169" s="80">
        <v>4</v>
      </c>
      <c r="F169" s="273">
        <v>661.2</v>
      </c>
      <c r="G169" s="273">
        <f>'Приложение 5'!G34</f>
        <v>0</v>
      </c>
      <c r="H169" s="273">
        <f>'Приложение 5'!H34</f>
        <v>0</v>
      </c>
      <c r="I169" s="9"/>
    </row>
    <row r="170" spans="1:9" ht="32.1" hidden="1" customHeight="1" x14ac:dyDescent="0.2">
      <c r="A170" s="242" t="s">
        <v>174</v>
      </c>
      <c r="B170" s="41" t="s">
        <v>119</v>
      </c>
      <c r="C170" s="81">
        <v>200</v>
      </c>
      <c r="D170" s="80"/>
      <c r="E170" s="80"/>
      <c r="F170" s="273">
        <f>F171</f>
        <v>0</v>
      </c>
      <c r="G170" s="273">
        <f>G171</f>
        <v>0</v>
      </c>
      <c r="H170" s="82">
        <f>H171</f>
        <v>0</v>
      </c>
      <c r="I170" s="9"/>
    </row>
    <row r="171" spans="1:9" ht="32.1" hidden="1" customHeight="1" x14ac:dyDescent="0.2">
      <c r="A171" s="243" t="s">
        <v>18</v>
      </c>
      <c r="B171" s="41" t="s">
        <v>119</v>
      </c>
      <c r="C171" s="81">
        <v>240</v>
      </c>
      <c r="D171" s="80">
        <v>8</v>
      </c>
      <c r="E171" s="80">
        <v>1</v>
      </c>
      <c r="F171" s="273"/>
      <c r="G171" s="273"/>
      <c r="H171" s="82"/>
      <c r="I171" s="9"/>
    </row>
    <row r="172" spans="1:9" s="139" customFormat="1" ht="15.95" hidden="1" customHeight="1" x14ac:dyDescent="0.2">
      <c r="A172" s="245" t="s">
        <v>57</v>
      </c>
      <c r="B172" s="156" t="s">
        <v>58</v>
      </c>
      <c r="C172" s="50"/>
      <c r="D172" s="48"/>
      <c r="E172" s="48"/>
      <c r="F172" s="276">
        <f t="shared" ref="F172:H173" si="35">F173</f>
        <v>0</v>
      </c>
      <c r="G172" s="276">
        <f t="shared" si="35"/>
        <v>0</v>
      </c>
      <c r="H172" s="51">
        <f t="shared" si="35"/>
        <v>0</v>
      </c>
      <c r="I172" s="138"/>
    </row>
    <row r="173" spans="1:9" ht="32.1" hidden="1" customHeight="1" x14ac:dyDescent="0.2">
      <c r="A173" s="242" t="s">
        <v>174</v>
      </c>
      <c r="B173" s="157" t="s">
        <v>58</v>
      </c>
      <c r="C173" s="61">
        <v>200</v>
      </c>
      <c r="D173" s="60"/>
      <c r="E173" s="60"/>
      <c r="F173" s="277">
        <f t="shared" si="35"/>
        <v>0</v>
      </c>
      <c r="G173" s="277">
        <f t="shared" si="35"/>
        <v>0</v>
      </c>
      <c r="H173" s="51">
        <f t="shared" si="35"/>
        <v>0</v>
      </c>
      <c r="I173" s="9"/>
    </row>
    <row r="174" spans="1:9" ht="32.1" hidden="1" customHeight="1" x14ac:dyDescent="0.2">
      <c r="A174" s="246" t="s">
        <v>18</v>
      </c>
      <c r="B174" s="157" t="s">
        <v>58</v>
      </c>
      <c r="C174" s="61">
        <v>240</v>
      </c>
      <c r="D174" s="60">
        <v>4</v>
      </c>
      <c r="E174" s="60">
        <v>6</v>
      </c>
      <c r="F174" s="277"/>
      <c r="G174" s="277"/>
      <c r="H174" s="51"/>
      <c r="I174" s="9"/>
    </row>
    <row r="175" spans="1:9" s="139" customFormat="1" ht="15.95" hidden="1" customHeight="1" x14ac:dyDescent="0.2">
      <c r="A175" s="245" t="s">
        <v>59</v>
      </c>
      <c r="B175" s="156" t="s">
        <v>60</v>
      </c>
      <c r="C175" s="50"/>
      <c r="D175" s="48"/>
      <c r="E175" s="48"/>
      <c r="F175" s="276">
        <f t="shared" ref="F175:H176" si="36">F176</f>
        <v>0</v>
      </c>
      <c r="G175" s="276">
        <f t="shared" si="36"/>
        <v>0</v>
      </c>
      <c r="H175" s="51">
        <f t="shared" si="36"/>
        <v>0</v>
      </c>
      <c r="I175" s="138"/>
    </row>
    <row r="176" spans="1:9" ht="32.1" hidden="1" customHeight="1" x14ac:dyDescent="0.2">
      <c r="A176" s="242" t="s">
        <v>174</v>
      </c>
      <c r="B176" s="157" t="s">
        <v>60</v>
      </c>
      <c r="C176" s="61">
        <v>200</v>
      </c>
      <c r="D176" s="60"/>
      <c r="E176" s="60"/>
      <c r="F176" s="277">
        <f t="shared" si="36"/>
        <v>0</v>
      </c>
      <c r="G176" s="277">
        <f t="shared" si="36"/>
        <v>0</v>
      </c>
      <c r="H176" s="63">
        <f t="shared" si="36"/>
        <v>0</v>
      </c>
      <c r="I176" s="9"/>
    </row>
    <row r="177" spans="1:9" ht="32.1" hidden="1" customHeight="1" x14ac:dyDescent="0.2">
      <c r="A177" s="246" t="s">
        <v>18</v>
      </c>
      <c r="B177" s="157" t="s">
        <v>60</v>
      </c>
      <c r="C177" s="61">
        <v>240</v>
      </c>
      <c r="D177" s="60">
        <v>4</v>
      </c>
      <c r="E177" s="60">
        <v>6</v>
      </c>
      <c r="F177" s="277"/>
      <c r="G177" s="277"/>
      <c r="H177" s="63"/>
      <c r="I177" s="9"/>
    </row>
    <row r="178" spans="1:9" ht="32.1" hidden="1" customHeight="1" x14ac:dyDescent="0.2">
      <c r="A178" s="180" t="s">
        <v>208</v>
      </c>
      <c r="B178" s="65" t="s">
        <v>119</v>
      </c>
      <c r="C178" s="61"/>
      <c r="D178" s="60"/>
      <c r="E178" s="60"/>
      <c r="F178" s="276">
        <v>7.2</v>
      </c>
      <c r="G178" s="277"/>
      <c r="H178" s="63"/>
      <c r="I178" s="9"/>
    </row>
    <row r="179" spans="1:9" ht="32.1" customHeight="1" x14ac:dyDescent="0.2">
      <c r="A179" s="141" t="s">
        <v>13</v>
      </c>
      <c r="B179" s="65" t="s">
        <v>119</v>
      </c>
      <c r="C179" s="20">
        <v>100</v>
      </c>
      <c r="D179" s="48"/>
      <c r="E179" s="48"/>
      <c r="F179" s="276">
        <v>7.2</v>
      </c>
      <c r="G179" s="277"/>
      <c r="H179" s="63"/>
      <c r="I179" s="9"/>
    </row>
    <row r="180" spans="1:9" ht="32.1" customHeight="1" x14ac:dyDescent="0.2">
      <c r="A180" s="242" t="s">
        <v>43</v>
      </c>
      <c r="B180" s="41" t="s">
        <v>119</v>
      </c>
      <c r="C180" s="81">
        <v>120</v>
      </c>
      <c r="D180" s="80">
        <v>1</v>
      </c>
      <c r="E180" s="60">
        <v>2</v>
      </c>
      <c r="F180" s="277">
        <v>7.2</v>
      </c>
      <c r="G180" s="277"/>
      <c r="H180" s="63"/>
      <c r="I180" s="9"/>
    </row>
    <row r="181" spans="1:9" ht="20.100000000000001" customHeight="1" x14ac:dyDescent="0.2">
      <c r="A181" s="141" t="s">
        <v>131</v>
      </c>
      <c r="B181" s="65" t="s">
        <v>132</v>
      </c>
      <c r="C181" s="50"/>
      <c r="D181" s="48"/>
      <c r="E181" s="48"/>
      <c r="F181" s="276">
        <f t="shared" ref="F181:H182" si="37">F182</f>
        <v>0</v>
      </c>
      <c r="G181" s="276">
        <f t="shared" si="37"/>
        <v>134.19999999999999</v>
      </c>
      <c r="H181" s="51">
        <f t="shared" si="37"/>
        <v>309.8</v>
      </c>
      <c r="I181" s="9"/>
    </row>
    <row r="182" spans="1:9" ht="20.100000000000001" customHeight="1" x14ac:dyDescent="0.2">
      <c r="A182" s="242" t="s">
        <v>131</v>
      </c>
      <c r="B182" s="41" t="s">
        <v>132</v>
      </c>
      <c r="C182" s="26">
        <v>900</v>
      </c>
      <c r="D182" s="60"/>
      <c r="E182" s="60"/>
      <c r="F182" s="277">
        <f t="shared" si="37"/>
        <v>0</v>
      </c>
      <c r="G182" s="277">
        <f t="shared" si="37"/>
        <v>134.19999999999999</v>
      </c>
      <c r="H182" s="63">
        <f t="shared" si="37"/>
        <v>309.8</v>
      </c>
      <c r="I182" s="9"/>
    </row>
    <row r="183" spans="1:9" ht="20.100000000000001" customHeight="1" x14ac:dyDescent="0.2">
      <c r="A183" s="242" t="s">
        <v>131</v>
      </c>
      <c r="B183" s="41" t="s">
        <v>132</v>
      </c>
      <c r="C183" s="26">
        <v>990</v>
      </c>
      <c r="D183" s="60">
        <v>99</v>
      </c>
      <c r="E183" s="60">
        <v>99</v>
      </c>
      <c r="F183" s="277">
        <f>'Приложение 5'!F229</f>
        <v>0</v>
      </c>
      <c r="G183" s="277">
        <f>'Приложение 5'!G229</f>
        <v>134.19999999999999</v>
      </c>
      <c r="H183" s="277">
        <f>'Приложение 5'!H229</f>
        <v>309.8</v>
      </c>
      <c r="I183" s="9"/>
    </row>
    <row r="184" spans="1:9" s="314" customFormat="1" ht="25.5" customHeight="1" x14ac:dyDescent="0.25">
      <c r="A184" s="484" t="s">
        <v>133</v>
      </c>
      <c r="B184" s="485"/>
      <c r="C184" s="485"/>
      <c r="D184" s="485"/>
      <c r="E184" s="486"/>
      <c r="F184" s="294">
        <f>F9+F16+F20+F29+F52+F68+F72+F76+F80+F49+F46</f>
        <v>12214.39</v>
      </c>
      <c r="G184" s="294">
        <f>G9+G16+G20+G29+G52+G68+G72+G76+G80</f>
        <v>5458.2999999999993</v>
      </c>
      <c r="H184" s="72">
        <f>H9+H16+H20+H29+H52+H68+H72+H76+H80</f>
        <v>6304.4</v>
      </c>
      <c r="I184" s="9"/>
    </row>
    <row r="185" spans="1:9" ht="15.75" x14ac:dyDescent="0.25">
      <c r="A185" s="99"/>
      <c r="B185" s="31"/>
      <c r="C185" s="101"/>
      <c r="D185" s="100"/>
      <c r="E185" s="100"/>
      <c r="F185" s="332"/>
      <c r="G185" s="332">
        <f>5458.3-G184</f>
        <v>0</v>
      </c>
      <c r="H185" s="333">
        <f>6304.4-H184</f>
        <v>0</v>
      </c>
      <c r="I185" s="102"/>
    </row>
    <row r="186" spans="1:9" ht="12" customHeight="1" x14ac:dyDescent="0.25">
      <c r="A186" s="103"/>
      <c r="B186" s="105"/>
      <c r="C186" s="106"/>
      <c r="D186" s="104"/>
      <c r="E186" s="104"/>
      <c r="F186" s="104"/>
      <c r="G186" s="104"/>
      <c r="H186" s="107"/>
      <c r="I186" s="102"/>
    </row>
    <row r="187" spans="1:9" ht="12.75" customHeight="1" x14ac:dyDescent="0.25">
      <c r="A187" s="99"/>
      <c r="B187" s="146"/>
      <c r="C187" s="106"/>
      <c r="D187" s="104"/>
      <c r="E187" s="104"/>
      <c r="F187" s="104"/>
      <c r="G187" s="104"/>
      <c r="H187" s="107"/>
      <c r="I187" s="102"/>
    </row>
    <row r="188" spans="1:9" ht="12.75" customHeight="1" x14ac:dyDescent="0.25">
      <c r="A188" s="99"/>
      <c r="B188" s="146"/>
      <c r="C188" s="106"/>
      <c r="D188" s="109"/>
      <c r="E188" s="109"/>
      <c r="F188" s="109"/>
      <c r="G188" s="109"/>
      <c r="H188" s="107"/>
      <c r="I188" s="102"/>
    </row>
    <row r="189" spans="1:9" ht="12.75" customHeight="1" x14ac:dyDescent="0.2">
      <c r="A189" s="99"/>
      <c r="B189" s="147"/>
      <c r="C189" s="110"/>
      <c r="D189" s="110"/>
      <c r="E189" s="110"/>
      <c r="F189" s="110"/>
      <c r="G189" s="110"/>
      <c r="H189" s="110"/>
      <c r="I189" s="102"/>
    </row>
    <row r="190" spans="1:9" ht="14.25" customHeight="1" x14ac:dyDescent="0.2">
      <c r="A190" s="99"/>
      <c r="B190" s="110"/>
      <c r="C190" s="106"/>
      <c r="D190" s="109"/>
      <c r="E190" s="109"/>
      <c r="F190" s="109"/>
      <c r="G190" s="109"/>
      <c r="H190" s="107"/>
      <c r="I190" s="102"/>
    </row>
    <row r="191" spans="1:9" ht="15.75" x14ac:dyDescent="0.25">
      <c r="A191" s="100"/>
      <c r="B191" s="147"/>
      <c r="C191" s="111"/>
      <c r="D191" s="111"/>
      <c r="E191" s="111"/>
      <c r="F191" s="111"/>
      <c r="G191" s="111"/>
      <c r="H191" s="111"/>
    </row>
    <row r="192" spans="1:9" ht="15.75" x14ac:dyDescent="0.25">
      <c r="A192" s="112"/>
    </row>
    <row r="193" spans="1:1" ht="15.75" x14ac:dyDescent="0.25">
      <c r="A193" s="112"/>
    </row>
    <row r="194" spans="1:1" ht="15" x14ac:dyDescent="0.2">
      <c r="A194" s="113"/>
    </row>
    <row r="195" spans="1:1" ht="15" x14ac:dyDescent="0.2">
      <c r="A195" s="114"/>
    </row>
    <row r="196" spans="1:1" ht="15" x14ac:dyDescent="0.2">
      <c r="A196" s="113"/>
    </row>
  </sheetData>
  <autoFilter ref="A8:I185"/>
  <sortState ref="A1:F459">
    <sortCondition ref="B1:B459"/>
  </sortState>
  <mergeCells count="11">
    <mergeCell ref="A184:E184"/>
    <mergeCell ref="E1:H1"/>
    <mergeCell ref="A5:H5"/>
    <mergeCell ref="F7:H7"/>
    <mergeCell ref="F2:H2"/>
    <mergeCell ref="A7:A8"/>
    <mergeCell ref="B7:B8"/>
    <mergeCell ref="C7:C8"/>
    <mergeCell ref="D7:D8"/>
    <mergeCell ref="E7:E8"/>
    <mergeCell ref="F3:H3"/>
  </mergeCells>
  <printOptions horizontalCentered="1"/>
  <pageMargins left="0.98425196850393704" right="0.39370078740157483" top="0.78740157480314965" bottom="0.78740157480314965" header="0.51181102362204722" footer="0.51181102362204722"/>
  <pageSetup paperSize="9" scale="66" fitToHeight="12" orientation="portrait" r:id="rId1"/>
  <headerFooter alignWithMargins="0">
    <oddFooter>Страница &amp;P из &amp;N</oddFooter>
  </headerFooter>
  <ignoredErrors>
    <ignoredError sqref="G184:H184" evalError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42"/>
  <sheetViews>
    <sheetView showGridLines="0" view="pageBreakPreview" topLeftCell="A186" zoomScale="90" zoomScaleNormal="100" zoomScaleSheetLayoutView="90" workbookViewId="0">
      <selection activeCell="H17" sqref="H17"/>
    </sheetView>
  </sheetViews>
  <sheetFormatPr defaultColWidth="9.140625" defaultRowHeight="12.75" x14ac:dyDescent="0.2"/>
  <cols>
    <col min="1" max="1" width="66.42578125" style="2" customWidth="1"/>
    <col min="2" max="2" width="6.7109375" style="2" customWidth="1"/>
    <col min="3" max="4" width="5" style="2" customWidth="1"/>
    <col min="5" max="5" width="14.28515625" style="2" customWidth="1"/>
    <col min="6" max="6" width="6.42578125" style="2" customWidth="1"/>
    <col min="7" max="7" width="10.42578125" style="2" customWidth="1"/>
    <col min="8" max="8" width="10.28515625" style="2" customWidth="1"/>
    <col min="9" max="9" width="13.85546875" style="2" customWidth="1"/>
    <col min="10" max="246" width="9.140625" style="2" customWidth="1"/>
    <col min="247" max="16384" width="9.140625" style="2"/>
  </cols>
  <sheetData>
    <row r="1" spans="1:10" ht="15.75" customHeight="1" x14ac:dyDescent="0.2">
      <c r="A1" s="115"/>
      <c r="B1" s="115"/>
      <c r="C1" s="115"/>
      <c r="D1" s="115"/>
      <c r="E1" s="115"/>
      <c r="F1" s="496" t="s">
        <v>140</v>
      </c>
      <c r="G1" s="496"/>
      <c r="H1" s="496"/>
      <c r="I1" s="497"/>
    </row>
    <row r="2" spans="1:10" ht="40.5" customHeight="1" x14ac:dyDescent="0.2">
      <c r="A2" s="115"/>
      <c r="B2" s="115"/>
      <c r="C2" s="115"/>
      <c r="D2" s="115"/>
      <c r="E2" s="215"/>
      <c r="F2" s="216"/>
      <c r="G2" s="502" t="s">
        <v>265</v>
      </c>
      <c r="H2" s="503"/>
      <c r="I2" s="503"/>
    </row>
    <row r="3" spans="1:10" ht="15" x14ac:dyDescent="0.25">
      <c r="A3" s="115"/>
      <c r="B3" s="115"/>
      <c r="C3" s="115"/>
      <c r="D3" s="115"/>
      <c r="E3" s="295"/>
      <c r="F3" s="296"/>
      <c r="G3" s="473" t="s">
        <v>477</v>
      </c>
      <c r="H3" s="504"/>
      <c r="I3" s="504"/>
    </row>
    <row r="4" spans="1:10" x14ac:dyDescent="0.2">
      <c r="A4" s="115"/>
      <c r="B4" s="115"/>
      <c r="C4" s="115"/>
      <c r="D4" s="115"/>
      <c r="E4" s="115"/>
      <c r="F4" s="115"/>
      <c r="G4" s="115"/>
      <c r="H4" s="115"/>
      <c r="I4" s="115"/>
    </row>
    <row r="5" spans="1:10" s="148" customFormat="1" ht="25.5" customHeight="1" x14ac:dyDescent="0.2">
      <c r="A5" s="475" t="s">
        <v>219</v>
      </c>
      <c r="B5" s="487"/>
      <c r="C5" s="487"/>
      <c r="D5" s="487"/>
      <c r="E5" s="487"/>
      <c r="F5" s="487"/>
      <c r="G5" s="487"/>
      <c r="H5" s="487"/>
      <c r="I5" s="487"/>
    </row>
    <row r="6" spans="1:10" ht="17.25" customHeight="1" x14ac:dyDescent="0.2">
      <c r="I6" s="190" t="s">
        <v>138</v>
      </c>
    </row>
    <row r="7" spans="1:10" ht="22.5" customHeight="1" x14ac:dyDescent="0.2">
      <c r="A7" s="480" t="s">
        <v>0</v>
      </c>
      <c r="B7" s="480" t="s">
        <v>139</v>
      </c>
      <c r="C7" s="480" t="s">
        <v>1</v>
      </c>
      <c r="D7" s="480" t="s">
        <v>2</v>
      </c>
      <c r="E7" s="480" t="s">
        <v>3</v>
      </c>
      <c r="F7" s="480" t="s">
        <v>4</v>
      </c>
      <c r="G7" s="478" t="s">
        <v>5</v>
      </c>
      <c r="H7" s="479"/>
      <c r="I7" s="501"/>
      <c r="J7" s="1"/>
    </row>
    <row r="8" spans="1:10" ht="27.75" customHeight="1" x14ac:dyDescent="0.2">
      <c r="A8" s="481"/>
      <c r="B8" s="481"/>
      <c r="C8" s="481"/>
      <c r="D8" s="481"/>
      <c r="E8" s="481"/>
      <c r="F8" s="481"/>
      <c r="G8" s="239" t="s">
        <v>195</v>
      </c>
      <c r="H8" s="239" t="s">
        <v>201</v>
      </c>
      <c r="I8" s="239" t="s">
        <v>216</v>
      </c>
      <c r="J8" s="1"/>
    </row>
    <row r="9" spans="1:10" ht="32.25" customHeight="1" x14ac:dyDescent="0.2">
      <c r="A9" s="181" t="s">
        <v>240</v>
      </c>
      <c r="B9" s="193">
        <v>978</v>
      </c>
      <c r="C9" s="191"/>
      <c r="D9" s="305"/>
      <c r="E9" s="192"/>
      <c r="F9" s="305"/>
      <c r="G9" s="265">
        <f>G230</f>
        <v>12214.39</v>
      </c>
      <c r="H9" s="265">
        <f>H230</f>
        <v>5458.3</v>
      </c>
      <c r="I9" s="135">
        <f>I230</f>
        <v>6304.4000000000005</v>
      </c>
      <c r="J9" s="1"/>
    </row>
    <row r="10" spans="1:10" ht="15.95" customHeight="1" x14ac:dyDescent="0.2">
      <c r="A10" s="3" t="s">
        <v>6</v>
      </c>
      <c r="B10" s="318">
        <v>978</v>
      </c>
      <c r="C10" s="4">
        <v>1</v>
      </c>
      <c r="D10" s="5" t="s">
        <v>7</v>
      </c>
      <c r="E10" s="6" t="s">
        <v>7</v>
      </c>
      <c r="F10" s="7" t="s">
        <v>7</v>
      </c>
      <c r="G10" s="270">
        <f>G11+G19+G35+G40+G45+G50</f>
        <v>3604.79</v>
      </c>
      <c r="H10" s="270">
        <f>H11+H19+H35+H40+H45+H50</f>
        <v>2614.3000000000002</v>
      </c>
      <c r="I10" s="8">
        <f>I11+I19+I35+I40+I45+I50</f>
        <v>2614.3000000000002</v>
      </c>
      <c r="J10" s="9"/>
    </row>
    <row r="11" spans="1:10" ht="32.1" customHeight="1" x14ac:dyDescent="0.2">
      <c r="A11" s="3" t="s">
        <v>8</v>
      </c>
      <c r="B11" s="318">
        <v>978</v>
      </c>
      <c r="C11" s="4">
        <v>1</v>
      </c>
      <c r="D11" s="5">
        <v>2</v>
      </c>
      <c r="E11" s="6" t="s">
        <v>7</v>
      </c>
      <c r="F11" s="7" t="s">
        <v>7</v>
      </c>
      <c r="G11" s="270">
        <f>G12+G16</f>
        <v>747.3900000000001</v>
      </c>
      <c r="H11" s="270">
        <f t="shared" ref="G11:I14" si="0">H12</f>
        <v>740.2</v>
      </c>
      <c r="I11" s="8">
        <f t="shared" si="0"/>
        <v>740.2</v>
      </c>
      <c r="J11" s="9"/>
    </row>
    <row r="12" spans="1:10" ht="15.95" customHeight="1" x14ac:dyDescent="0.2">
      <c r="A12" s="10" t="s">
        <v>9</v>
      </c>
      <c r="B12" s="193">
        <v>978</v>
      </c>
      <c r="C12" s="11">
        <v>1</v>
      </c>
      <c r="D12" s="12">
        <v>2</v>
      </c>
      <c r="E12" s="13" t="s">
        <v>10</v>
      </c>
      <c r="F12" s="14" t="s">
        <v>7</v>
      </c>
      <c r="G12" s="271">
        <f t="shared" si="0"/>
        <v>740.19</v>
      </c>
      <c r="H12" s="271">
        <f t="shared" si="0"/>
        <v>740.2</v>
      </c>
      <c r="I12" s="15">
        <f t="shared" si="0"/>
        <v>740.2</v>
      </c>
      <c r="J12" s="9"/>
    </row>
    <row r="13" spans="1:10" ht="15.95" customHeight="1" x14ac:dyDescent="0.2">
      <c r="A13" s="10" t="s">
        <v>11</v>
      </c>
      <c r="B13" s="193">
        <v>978</v>
      </c>
      <c r="C13" s="11">
        <v>1</v>
      </c>
      <c r="D13" s="12">
        <v>2</v>
      </c>
      <c r="E13" s="13" t="s">
        <v>12</v>
      </c>
      <c r="F13" s="14" t="s">
        <v>7</v>
      </c>
      <c r="G13" s="271">
        <f t="shared" si="0"/>
        <v>740.19</v>
      </c>
      <c r="H13" s="271">
        <f t="shared" si="0"/>
        <v>740.2</v>
      </c>
      <c r="I13" s="15">
        <f t="shared" si="0"/>
        <v>740.2</v>
      </c>
      <c r="J13" s="9"/>
    </row>
    <row r="14" spans="1:10" ht="63.95" customHeight="1" x14ac:dyDescent="0.2">
      <c r="A14" s="40" t="s">
        <v>13</v>
      </c>
      <c r="B14" s="319">
        <v>978</v>
      </c>
      <c r="C14" s="24">
        <v>1</v>
      </c>
      <c r="D14" s="24">
        <v>2</v>
      </c>
      <c r="E14" s="41" t="s">
        <v>12</v>
      </c>
      <c r="F14" s="26">
        <v>100</v>
      </c>
      <c r="G14" s="237">
        <f t="shared" si="0"/>
        <v>740.19</v>
      </c>
      <c r="H14" s="237">
        <f t="shared" si="0"/>
        <v>740.2</v>
      </c>
      <c r="I14" s="27">
        <f t="shared" si="0"/>
        <v>740.2</v>
      </c>
      <c r="J14" s="9"/>
    </row>
    <row r="15" spans="1:10" ht="32.1" customHeight="1" x14ac:dyDescent="0.2">
      <c r="A15" s="40" t="s">
        <v>14</v>
      </c>
      <c r="B15" s="319">
        <v>978</v>
      </c>
      <c r="C15" s="24">
        <v>1</v>
      </c>
      <c r="D15" s="24">
        <v>2</v>
      </c>
      <c r="E15" s="41" t="s">
        <v>12</v>
      </c>
      <c r="F15" s="26">
        <v>120</v>
      </c>
      <c r="G15" s="237">
        <f>'Приложение 5'!F15</f>
        <v>740.19</v>
      </c>
      <c r="H15" s="237">
        <f>'Приложение 5'!G15</f>
        <v>740.2</v>
      </c>
      <c r="I15" s="237">
        <f>'Приложение 5'!H15</f>
        <v>740.2</v>
      </c>
      <c r="J15" s="9"/>
    </row>
    <row r="16" spans="1:10" ht="32.1" customHeight="1" x14ac:dyDescent="0.2">
      <c r="A16" s="176" t="s">
        <v>208</v>
      </c>
      <c r="B16" s="321">
        <v>978</v>
      </c>
      <c r="C16" s="24">
        <v>1</v>
      </c>
      <c r="D16" s="24">
        <v>2</v>
      </c>
      <c r="E16" s="41" t="s">
        <v>119</v>
      </c>
      <c r="F16" s="26"/>
      <c r="G16" s="237">
        <v>7.2</v>
      </c>
      <c r="H16" s="237"/>
      <c r="I16" s="237"/>
      <c r="J16" s="9"/>
    </row>
    <row r="17" spans="1:10" ht="32.1" customHeight="1" x14ac:dyDescent="0.2">
      <c r="A17" s="40" t="s">
        <v>13</v>
      </c>
      <c r="B17" s="193">
        <v>978</v>
      </c>
      <c r="C17" s="24">
        <v>1</v>
      </c>
      <c r="D17" s="24">
        <v>2</v>
      </c>
      <c r="E17" s="41" t="s">
        <v>119</v>
      </c>
      <c r="F17" s="26">
        <v>100</v>
      </c>
      <c r="G17" s="237">
        <v>7.2</v>
      </c>
      <c r="H17" s="237"/>
      <c r="I17" s="237"/>
      <c r="J17" s="9"/>
    </row>
    <row r="18" spans="1:10" ht="32.1" customHeight="1" x14ac:dyDescent="0.2">
      <c r="A18" s="40" t="s">
        <v>14</v>
      </c>
      <c r="B18" s="321">
        <v>978</v>
      </c>
      <c r="C18" s="24">
        <v>1</v>
      </c>
      <c r="D18" s="24">
        <v>2</v>
      </c>
      <c r="E18" s="41" t="s">
        <v>119</v>
      </c>
      <c r="F18" s="26">
        <v>120</v>
      </c>
      <c r="G18" s="237">
        <v>7.2</v>
      </c>
      <c r="H18" s="237"/>
      <c r="I18" s="237"/>
      <c r="J18" s="9"/>
    </row>
    <row r="19" spans="1:10" ht="48" customHeight="1" x14ac:dyDescent="0.2">
      <c r="A19" s="64" t="s">
        <v>21</v>
      </c>
      <c r="B19" s="320">
        <v>978</v>
      </c>
      <c r="C19" s="18">
        <v>1</v>
      </c>
      <c r="D19" s="18">
        <v>4</v>
      </c>
      <c r="E19" s="65" t="s">
        <v>7</v>
      </c>
      <c r="F19" s="20" t="s">
        <v>7</v>
      </c>
      <c r="G19" s="269">
        <f>G20</f>
        <v>2594.3999999999996</v>
      </c>
      <c r="H19" s="269">
        <f>H20</f>
        <v>1846.8</v>
      </c>
      <c r="I19" s="21">
        <f>I20</f>
        <v>1846.8</v>
      </c>
      <c r="J19" s="9"/>
    </row>
    <row r="20" spans="1:10" ht="17.25" customHeight="1" x14ac:dyDescent="0.2">
      <c r="A20" s="40" t="s">
        <v>9</v>
      </c>
      <c r="B20" s="319">
        <v>978</v>
      </c>
      <c r="C20" s="24">
        <v>1</v>
      </c>
      <c r="D20" s="24">
        <v>4</v>
      </c>
      <c r="E20" s="41" t="s">
        <v>10</v>
      </c>
      <c r="F20" s="20"/>
      <c r="G20" s="237">
        <f>G21+G24+G29+G32</f>
        <v>2594.3999999999996</v>
      </c>
      <c r="H20" s="237">
        <f t="shared" ref="H20:I20" si="1">H21+H24+H29+H32</f>
        <v>1846.8</v>
      </c>
      <c r="I20" s="27">
        <f t="shared" si="1"/>
        <v>1846.8</v>
      </c>
      <c r="J20" s="9"/>
    </row>
    <row r="21" spans="1:10" ht="32.1" customHeight="1" x14ac:dyDescent="0.2">
      <c r="A21" s="40" t="s">
        <v>22</v>
      </c>
      <c r="B21" s="319">
        <v>978</v>
      </c>
      <c r="C21" s="24">
        <v>1</v>
      </c>
      <c r="D21" s="24">
        <v>4</v>
      </c>
      <c r="E21" s="41" t="s">
        <v>23</v>
      </c>
      <c r="F21" s="26"/>
      <c r="G21" s="237">
        <f t="shared" ref="G21:I22" si="2">G22</f>
        <v>1171.3</v>
      </c>
      <c r="H21" s="237">
        <f t="shared" si="2"/>
        <v>1446.7</v>
      </c>
      <c r="I21" s="27">
        <f t="shared" si="2"/>
        <v>1446.7</v>
      </c>
      <c r="J21" s="9"/>
    </row>
    <row r="22" spans="1:10" ht="63.95" customHeight="1" x14ac:dyDescent="0.2">
      <c r="A22" s="40" t="s">
        <v>13</v>
      </c>
      <c r="B22" s="319">
        <v>978</v>
      </c>
      <c r="C22" s="24">
        <v>1</v>
      </c>
      <c r="D22" s="24">
        <v>4</v>
      </c>
      <c r="E22" s="41" t="s">
        <v>23</v>
      </c>
      <c r="F22" s="26">
        <v>100</v>
      </c>
      <c r="G22" s="237">
        <f t="shared" si="2"/>
        <v>1171.3</v>
      </c>
      <c r="H22" s="237">
        <f t="shared" si="2"/>
        <v>1446.7</v>
      </c>
      <c r="I22" s="27">
        <f t="shared" si="2"/>
        <v>1446.7</v>
      </c>
      <c r="J22" s="9"/>
    </row>
    <row r="23" spans="1:10" ht="32.1" customHeight="1" x14ac:dyDescent="0.2">
      <c r="A23" s="10" t="s">
        <v>14</v>
      </c>
      <c r="B23" s="193">
        <v>978</v>
      </c>
      <c r="C23" s="11">
        <v>1</v>
      </c>
      <c r="D23" s="12">
        <v>4</v>
      </c>
      <c r="E23" s="13" t="s">
        <v>23</v>
      </c>
      <c r="F23" s="14">
        <v>120</v>
      </c>
      <c r="G23" s="237">
        <f>'Приложение 5'!F23</f>
        <v>1171.3</v>
      </c>
      <c r="H23" s="237">
        <f>'Приложение 5'!G23</f>
        <v>1446.7</v>
      </c>
      <c r="I23" s="237">
        <f>'Приложение 5'!H23</f>
        <v>1446.7</v>
      </c>
      <c r="J23" s="9"/>
    </row>
    <row r="24" spans="1:10" ht="15.95" customHeight="1" x14ac:dyDescent="0.2">
      <c r="A24" s="22" t="s">
        <v>16</v>
      </c>
      <c r="B24" s="321">
        <v>978</v>
      </c>
      <c r="C24" s="23">
        <v>1</v>
      </c>
      <c r="D24" s="24">
        <v>4</v>
      </c>
      <c r="E24" s="25" t="s">
        <v>17</v>
      </c>
      <c r="F24" s="26" t="s">
        <v>7</v>
      </c>
      <c r="G24" s="237">
        <f>G25+G27</f>
        <v>761.8</v>
      </c>
      <c r="H24" s="237">
        <f>H25+H27</f>
        <v>400</v>
      </c>
      <c r="I24" s="27">
        <f>I25+I27</f>
        <v>400</v>
      </c>
      <c r="J24" s="9"/>
    </row>
    <row r="25" spans="1:10" ht="32.1" customHeight="1" x14ac:dyDescent="0.2">
      <c r="A25" s="10" t="s">
        <v>174</v>
      </c>
      <c r="B25" s="193">
        <v>978</v>
      </c>
      <c r="C25" s="11">
        <v>1</v>
      </c>
      <c r="D25" s="12">
        <v>4</v>
      </c>
      <c r="E25" s="13" t="s">
        <v>17</v>
      </c>
      <c r="F25" s="14">
        <v>200</v>
      </c>
      <c r="G25" s="271">
        <f>G26</f>
        <v>638.29999999999995</v>
      </c>
      <c r="H25" s="271">
        <f>H26</f>
        <v>300</v>
      </c>
      <c r="I25" s="15">
        <f>I26</f>
        <v>300</v>
      </c>
      <c r="J25" s="9"/>
    </row>
    <row r="26" spans="1:10" ht="32.1" customHeight="1" x14ac:dyDescent="0.2">
      <c r="A26" s="22" t="s">
        <v>18</v>
      </c>
      <c r="B26" s="321">
        <v>978</v>
      </c>
      <c r="C26" s="23">
        <v>1</v>
      </c>
      <c r="D26" s="24">
        <v>4</v>
      </c>
      <c r="E26" s="25" t="s">
        <v>17</v>
      </c>
      <c r="F26" s="26">
        <v>240</v>
      </c>
      <c r="G26" s="237">
        <f>'Приложение 5'!F26</f>
        <v>638.29999999999995</v>
      </c>
      <c r="H26" s="237">
        <f>'Приложение 5'!G26</f>
        <v>300</v>
      </c>
      <c r="I26" s="237">
        <f>'Приложение 5'!H26</f>
        <v>300</v>
      </c>
      <c r="J26" s="9"/>
    </row>
    <row r="27" spans="1:10" ht="15.95" customHeight="1" x14ac:dyDescent="0.2">
      <c r="A27" s="28" t="s">
        <v>19</v>
      </c>
      <c r="B27" s="322">
        <v>978</v>
      </c>
      <c r="C27" s="29">
        <v>1</v>
      </c>
      <c r="D27" s="30">
        <v>4</v>
      </c>
      <c r="E27" s="13" t="s">
        <v>17</v>
      </c>
      <c r="F27" s="32">
        <v>800</v>
      </c>
      <c r="G27" s="275">
        <f>G28</f>
        <v>123.5</v>
      </c>
      <c r="H27" s="275">
        <f>H28</f>
        <v>100</v>
      </c>
      <c r="I27" s="33">
        <f>I28</f>
        <v>100</v>
      </c>
      <c r="J27" s="9"/>
    </row>
    <row r="28" spans="1:10" ht="15.95" customHeight="1" x14ac:dyDescent="0.2">
      <c r="A28" s="22" t="s">
        <v>20</v>
      </c>
      <c r="B28" s="321">
        <v>978</v>
      </c>
      <c r="C28" s="23">
        <v>1</v>
      </c>
      <c r="D28" s="24">
        <v>4</v>
      </c>
      <c r="E28" s="25" t="s">
        <v>17</v>
      </c>
      <c r="F28" s="26">
        <v>850</v>
      </c>
      <c r="G28" s="237">
        <f>'Приложение 5'!F28</f>
        <v>123.5</v>
      </c>
      <c r="H28" s="237">
        <f>'Приложение 5'!G28</f>
        <v>100</v>
      </c>
      <c r="I28" s="237">
        <f>'Приложение 5'!H28</f>
        <v>100</v>
      </c>
      <c r="J28" s="9"/>
    </row>
    <row r="29" spans="1:10" ht="32.1" customHeight="1" x14ac:dyDescent="0.2">
      <c r="A29" s="22" t="s">
        <v>135</v>
      </c>
      <c r="B29" s="321">
        <v>978</v>
      </c>
      <c r="C29" s="23">
        <v>1</v>
      </c>
      <c r="D29" s="24">
        <v>4</v>
      </c>
      <c r="E29" s="25" t="s">
        <v>134</v>
      </c>
      <c r="F29" s="26"/>
      <c r="G29" s="237">
        <f t="shared" ref="G29:I30" si="3">G30</f>
        <v>0.1</v>
      </c>
      <c r="H29" s="237">
        <f t="shared" si="3"/>
        <v>0.1</v>
      </c>
      <c r="I29" s="27">
        <f t="shared" si="3"/>
        <v>0.1</v>
      </c>
      <c r="J29" s="9"/>
    </row>
    <row r="30" spans="1:10" ht="32.1" customHeight="1" x14ac:dyDescent="0.2">
      <c r="A30" s="10" t="s">
        <v>174</v>
      </c>
      <c r="B30" s="193">
        <v>978</v>
      </c>
      <c r="C30" s="23">
        <v>1</v>
      </c>
      <c r="D30" s="24">
        <v>4</v>
      </c>
      <c r="E30" s="25" t="s">
        <v>134</v>
      </c>
      <c r="F30" s="26">
        <v>200</v>
      </c>
      <c r="G30" s="237">
        <f t="shared" si="3"/>
        <v>0.1</v>
      </c>
      <c r="H30" s="237">
        <f t="shared" si="3"/>
        <v>0.1</v>
      </c>
      <c r="I30" s="27">
        <f t="shared" si="3"/>
        <v>0.1</v>
      </c>
      <c r="J30" s="9"/>
    </row>
    <row r="31" spans="1:10" ht="32.1" customHeight="1" x14ac:dyDescent="0.2">
      <c r="A31" s="22" t="s">
        <v>18</v>
      </c>
      <c r="B31" s="321">
        <v>978</v>
      </c>
      <c r="C31" s="23">
        <v>1</v>
      </c>
      <c r="D31" s="24">
        <v>4</v>
      </c>
      <c r="E31" s="25" t="s">
        <v>134</v>
      </c>
      <c r="F31" s="26">
        <v>240</v>
      </c>
      <c r="G31" s="237">
        <f>'Приложение 5'!F31</f>
        <v>0.1</v>
      </c>
      <c r="H31" s="237">
        <f>'Приложение 5'!G31</f>
        <v>0.1</v>
      </c>
      <c r="I31" s="237">
        <f>'Приложение 5'!H31</f>
        <v>0.1</v>
      </c>
      <c r="J31" s="9"/>
    </row>
    <row r="32" spans="1:10" ht="53.25" customHeight="1" x14ac:dyDescent="0.2">
      <c r="A32" s="176" t="s">
        <v>208</v>
      </c>
      <c r="B32" s="321">
        <v>978</v>
      </c>
      <c r="C32" s="24">
        <v>1</v>
      </c>
      <c r="D32" s="24">
        <v>4</v>
      </c>
      <c r="E32" s="41" t="s">
        <v>119</v>
      </c>
      <c r="F32" s="26"/>
      <c r="G32" s="237">
        <f t="shared" ref="G32:I33" si="4">G33</f>
        <v>661.2</v>
      </c>
      <c r="H32" s="237">
        <f t="shared" si="4"/>
        <v>0</v>
      </c>
      <c r="I32" s="27">
        <f t="shared" si="4"/>
        <v>0</v>
      </c>
      <c r="J32" s="9"/>
    </row>
    <row r="33" spans="1:10" ht="32.1" customHeight="1" x14ac:dyDescent="0.2">
      <c r="A33" s="40" t="s">
        <v>13</v>
      </c>
      <c r="B33" s="193">
        <v>978</v>
      </c>
      <c r="C33" s="24">
        <v>1</v>
      </c>
      <c r="D33" s="24">
        <v>4</v>
      </c>
      <c r="E33" s="41" t="s">
        <v>119</v>
      </c>
      <c r="F33" s="26">
        <v>100</v>
      </c>
      <c r="G33" s="237">
        <f t="shared" si="4"/>
        <v>661.2</v>
      </c>
      <c r="H33" s="237">
        <f t="shared" si="4"/>
        <v>0</v>
      </c>
      <c r="I33" s="27">
        <f t="shared" si="4"/>
        <v>0</v>
      </c>
      <c r="J33" s="9"/>
    </row>
    <row r="34" spans="1:10" ht="32.1" customHeight="1" x14ac:dyDescent="0.2">
      <c r="A34" s="40" t="s">
        <v>14</v>
      </c>
      <c r="B34" s="321">
        <v>978</v>
      </c>
      <c r="C34" s="24">
        <v>1</v>
      </c>
      <c r="D34" s="24">
        <v>4</v>
      </c>
      <c r="E34" s="41" t="s">
        <v>119</v>
      </c>
      <c r="F34" s="26">
        <v>120</v>
      </c>
      <c r="G34" s="237">
        <f>'Приложение 5'!F34</f>
        <v>661.2</v>
      </c>
      <c r="H34" s="237">
        <f>'Приложение 5'!G34</f>
        <v>0</v>
      </c>
      <c r="I34" s="237">
        <f>'Приложение 5'!H34</f>
        <v>0</v>
      </c>
      <c r="J34" s="9"/>
    </row>
    <row r="35" spans="1:10" ht="48" customHeight="1" x14ac:dyDescent="0.2">
      <c r="A35" s="64" t="s">
        <v>24</v>
      </c>
      <c r="B35" s="320">
        <v>978</v>
      </c>
      <c r="C35" s="18">
        <v>1</v>
      </c>
      <c r="D35" s="18">
        <v>6</v>
      </c>
      <c r="E35" s="65" t="s">
        <v>7</v>
      </c>
      <c r="F35" s="20" t="s">
        <v>7</v>
      </c>
      <c r="G35" s="269">
        <f t="shared" ref="G35:I38" si="5">G36</f>
        <v>22.3</v>
      </c>
      <c r="H35" s="269">
        <f t="shared" si="5"/>
        <v>22.3</v>
      </c>
      <c r="I35" s="21">
        <f t="shared" si="5"/>
        <v>22.3</v>
      </c>
      <c r="J35" s="9"/>
    </row>
    <row r="36" spans="1:10" ht="15.95" customHeight="1" x14ac:dyDescent="0.2">
      <c r="A36" s="40" t="s">
        <v>15</v>
      </c>
      <c r="B36" s="319">
        <v>978</v>
      </c>
      <c r="C36" s="24">
        <v>1</v>
      </c>
      <c r="D36" s="24">
        <v>6</v>
      </c>
      <c r="E36" s="41" t="s">
        <v>10</v>
      </c>
      <c r="F36" s="26" t="s">
        <v>7</v>
      </c>
      <c r="G36" s="237">
        <f t="shared" si="5"/>
        <v>22.3</v>
      </c>
      <c r="H36" s="237">
        <f t="shared" si="5"/>
        <v>22.3</v>
      </c>
      <c r="I36" s="27">
        <f t="shared" si="5"/>
        <v>22.3</v>
      </c>
      <c r="J36" s="9"/>
    </row>
    <row r="37" spans="1:10" ht="18" customHeight="1" x14ac:dyDescent="0.2">
      <c r="A37" s="40" t="s">
        <v>141</v>
      </c>
      <c r="B37" s="319">
        <v>978</v>
      </c>
      <c r="C37" s="24">
        <v>1</v>
      </c>
      <c r="D37" s="24">
        <v>6</v>
      </c>
      <c r="E37" s="41" t="s">
        <v>25</v>
      </c>
      <c r="F37" s="26"/>
      <c r="G37" s="237">
        <f t="shared" si="5"/>
        <v>22.3</v>
      </c>
      <c r="H37" s="237">
        <f t="shared" si="5"/>
        <v>22.3</v>
      </c>
      <c r="I37" s="27">
        <f t="shared" si="5"/>
        <v>22.3</v>
      </c>
      <c r="J37" s="9"/>
    </row>
    <row r="38" spans="1:10" ht="15.95" customHeight="1" x14ac:dyDescent="0.2">
      <c r="A38" s="40" t="s">
        <v>26</v>
      </c>
      <c r="B38" s="319">
        <v>978</v>
      </c>
      <c r="C38" s="24">
        <v>1</v>
      </c>
      <c r="D38" s="24">
        <v>6</v>
      </c>
      <c r="E38" s="41" t="s">
        <v>25</v>
      </c>
      <c r="F38" s="26">
        <v>500</v>
      </c>
      <c r="G38" s="237">
        <f t="shared" si="5"/>
        <v>22.3</v>
      </c>
      <c r="H38" s="237">
        <f t="shared" si="5"/>
        <v>22.3</v>
      </c>
      <c r="I38" s="27">
        <f t="shared" si="5"/>
        <v>22.3</v>
      </c>
      <c r="J38" s="9"/>
    </row>
    <row r="39" spans="1:10" ht="15.95" customHeight="1" x14ac:dyDescent="0.2">
      <c r="A39" s="40" t="s">
        <v>27</v>
      </c>
      <c r="B39" s="319">
        <v>978</v>
      </c>
      <c r="C39" s="24">
        <v>1</v>
      </c>
      <c r="D39" s="24">
        <v>6</v>
      </c>
      <c r="E39" s="41" t="s">
        <v>25</v>
      </c>
      <c r="F39" s="26">
        <v>540</v>
      </c>
      <c r="G39" s="237">
        <f>'Приложение 5'!F39</f>
        <v>22.3</v>
      </c>
      <c r="H39" s="237">
        <f>'Приложение 5'!G39</f>
        <v>22.3</v>
      </c>
      <c r="I39" s="237">
        <f>'Приложение 5'!H39</f>
        <v>22.3</v>
      </c>
      <c r="J39" s="9"/>
    </row>
    <row r="40" spans="1:10" ht="15.95" hidden="1" customHeight="1" x14ac:dyDescent="0.2">
      <c r="A40" s="64" t="s">
        <v>28</v>
      </c>
      <c r="B40" s="320"/>
      <c r="C40" s="18">
        <v>1</v>
      </c>
      <c r="D40" s="18">
        <v>7</v>
      </c>
      <c r="E40" s="65"/>
      <c r="F40" s="20"/>
      <c r="G40" s="269">
        <f t="shared" ref="G40:I43" si="6">G41</f>
        <v>0</v>
      </c>
      <c r="H40" s="269">
        <f t="shared" si="6"/>
        <v>0</v>
      </c>
      <c r="I40" s="21">
        <f t="shared" si="6"/>
        <v>0</v>
      </c>
      <c r="J40" s="9"/>
    </row>
    <row r="41" spans="1:10" ht="15.95" hidden="1" customHeight="1" x14ac:dyDescent="0.2">
      <c r="A41" s="40" t="s">
        <v>9</v>
      </c>
      <c r="B41" s="319"/>
      <c r="C41" s="24">
        <v>1</v>
      </c>
      <c r="D41" s="24">
        <v>7</v>
      </c>
      <c r="E41" s="41" t="s">
        <v>10</v>
      </c>
      <c r="F41" s="26"/>
      <c r="G41" s="237">
        <f t="shared" si="6"/>
        <v>0</v>
      </c>
      <c r="H41" s="237">
        <f t="shared" si="6"/>
        <v>0</v>
      </c>
      <c r="I41" s="27">
        <f t="shared" si="6"/>
        <v>0</v>
      </c>
      <c r="J41" s="9"/>
    </row>
    <row r="42" spans="1:10" ht="32.1" hidden="1" customHeight="1" x14ac:dyDescent="0.2">
      <c r="A42" s="40" t="s">
        <v>29</v>
      </c>
      <c r="B42" s="319"/>
      <c r="C42" s="24">
        <v>1</v>
      </c>
      <c r="D42" s="24">
        <v>7</v>
      </c>
      <c r="E42" s="41" t="s">
        <v>30</v>
      </c>
      <c r="F42" s="26"/>
      <c r="G42" s="237">
        <f t="shared" si="6"/>
        <v>0</v>
      </c>
      <c r="H42" s="237">
        <f t="shared" si="6"/>
        <v>0</v>
      </c>
      <c r="I42" s="27">
        <f t="shared" si="6"/>
        <v>0</v>
      </c>
      <c r="J42" s="9"/>
    </row>
    <row r="43" spans="1:10" ht="32.1" hidden="1" customHeight="1" x14ac:dyDescent="0.2">
      <c r="A43" s="10" t="s">
        <v>174</v>
      </c>
      <c r="B43" s="193"/>
      <c r="C43" s="11">
        <v>1</v>
      </c>
      <c r="D43" s="12">
        <v>7</v>
      </c>
      <c r="E43" s="13" t="s">
        <v>30</v>
      </c>
      <c r="F43" s="14">
        <v>200</v>
      </c>
      <c r="G43" s="271">
        <f t="shared" si="6"/>
        <v>0</v>
      </c>
      <c r="H43" s="271">
        <f t="shared" si="6"/>
        <v>0</v>
      </c>
      <c r="I43" s="15">
        <f t="shared" si="6"/>
        <v>0</v>
      </c>
      <c r="J43" s="9"/>
    </row>
    <row r="44" spans="1:10" ht="32.1" hidden="1" customHeight="1" x14ac:dyDescent="0.2">
      <c r="A44" s="40" t="s">
        <v>18</v>
      </c>
      <c r="B44" s="193"/>
      <c r="C44" s="11">
        <v>1</v>
      </c>
      <c r="D44" s="12">
        <v>7</v>
      </c>
      <c r="E44" s="13" t="s">
        <v>30</v>
      </c>
      <c r="F44" s="26">
        <v>240</v>
      </c>
      <c r="G44" s="271"/>
      <c r="H44" s="271"/>
      <c r="I44" s="15"/>
      <c r="J44" s="9"/>
    </row>
    <row r="45" spans="1:10" ht="15.95" customHeight="1" x14ac:dyDescent="0.2">
      <c r="A45" s="16" t="s">
        <v>31</v>
      </c>
      <c r="B45" s="323">
        <v>978</v>
      </c>
      <c r="C45" s="17">
        <v>1</v>
      </c>
      <c r="D45" s="18">
        <v>11</v>
      </c>
      <c r="E45" s="19" t="s">
        <v>7</v>
      </c>
      <c r="F45" s="20" t="s">
        <v>7</v>
      </c>
      <c r="G45" s="269">
        <f t="shared" ref="G45:I48" si="7">G46</f>
        <v>30</v>
      </c>
      <c r="H45" s="269">
        <f t="shared" si="7"/>
        <v>0</v>
      </c>
      <c r="I45" s="21">
        <f t="shared" si="7"/>
        <v>0</v>
      </c>
      <c r="J45" s="9"/>
    </row>
    <row r="46" spans="1:10" ht="15.95" customHeight="1" x14ac:dyDescent="0.2">
      <c r="A46" s="10" t="s">
        <v>9</v>
      </c>
      <c r="B46" s="193">
        <v>978</v>
      </c>
      <c r="C46" s="11">
        <v>1</v>
      </c>
      <c r="D46" s="12">
        <v>11</v>
      </c>
      <c r="E46" s="13" t="s">
        <v>10</v>
      </c>
      <c r="F46" s="14" t="s">
        <v>7</v>
      </c>
      <c r="G46" s="271">
        <f t="shared" si="7"/>
        <v>30</v>
      </c>
      <c r="H46" s="271">
        <f t="shared" si="7"/>
        <v>0</v>
      </c>
      <c r="I46" s="15">
        <f t="shared" si="7"/>
        <v>0</v>
      </c>
      <c r="J46" s="9"/>
    </row>
    <row r="47" spans="1:10" ht="15.95" customHeight="1" x14ac:dyDescent="0.2">
      <c r="A47" s="10" t="s">
        <v>173</v>
      </c>
      <c r="B47" s="193">
        <v>978</v>
      </c>
      <c r="C47" s="11">
        <v>1</v>
      </c>
      <c r="D47" s="12">
        <v>11</v>
      </c>
      <c r="E47" s="13" t="s">
        <v>32</v>
      </c>
      <c r="F47" s="14" t="s">
        <v>7</v>
      </c>
      <c r="G47" s="271">
        <f t="shared" si="7"/>
        <v>30</v>
      </c>
      <c r="H47" s="271">
        <f t="shared" si="7"/>
        <v>0</v>
      </c>
      <c r="I47" s="15">
        <f t="shared" si="7"/>
        <v>0</v>
      </c>
      <c r="J47" s="9"/>
    </row>
    <row r="48" spans="1:10" ht="15.95" customHeight="1" x14ac:dyDescent="0.2">
      <c r="A48" s="10" t="s">
        <v>19</v>
      </c>
      <c r="B48" s="193">
        <v>978</v>
      </c>
      <c r="C48" s="11">
        <v>1</v>
      </c>
      <c r="D48" s="12">
        <v>11</v>
      </c>
      <c r="E48" s="13" t="s">
        <v>32</v>
      </c>
      <c r="F48" s="14">
        <v>800</v>
      </c>
      <c r="G48" s="271">
        <f t="shared" si="7"/>
        <v>30</v>
      </c>
      <c r="H48" s="271">
        <f t="shared" si="7"/>
        <v>0</v>
      </c>
      <c r="I48" s="15">
        <f t="shared" si="7"/>
        <v>0</v>
      </c>
      <c r="J48" s="9"/>
    </row>
    <row r="49" spans="1:10" ht="15.95" customHeight="1" x14ac:dyDescent="0.2">
      <c r="A49" s="22" t="s">
        <v>33</v>
      </c>
      <c r="B49" s="321">
        <v>978</v>
      </c>
      <c r="C49" s="23">
        <v>1</v>
      </c>
      <c r="D49" s="24">
        <v>11</v>
      </c>
      <c r="E49" s="25" t="s">
        <v>32</v>
      </c>
      <c r="F49" s="26">
        <v>870</v>
      </c>
      <c r="G49" s="237">
        <f>'Приложение 5'!F49</f>
        <v>30</v>
      </c>
      <c r="H49" s="237">
        <f>'Приложение 5'!G49</f>
        <v>0</v>
      </c>
      <c r="I49" s="237">
        <f>'Приложение 5'!H49</f>
        <v>0</v>
      </c>
      <c r="J49" s="9"/>
    </row>
    <row r="50" spans="1:10" ht="15.95" customHeight="1" x14ac:dyDescent="0.2">
      <c r="A50" s="34" t="s">
        <v>34</v>
      </c>
      <c r="B50" s="324">
        <v>978</v>
      </c>
      <c r="C50" s="35">
        <v>1</v>
      </c>
      <c r="D50" s="36">
        <v>13</v>
      </c>
      <c r="E50" s="37" t="s">
        <v>7</v>
      </c>
      <c r="F50" s="38" t="s">
        <v>7</v>
      </c>
      <c r="G50" s="274">
        <f>G51</f>
        <v>210.7</v>
      </c>
      <c r="H50" s="274">
        <f>H51</f>
        <v>5</v>
      </c>
      <c r="I50" s="39">
        <f>I51</f>
        <v>5</v>
      </c>
      <c r="J50" s="9"/>
    </row>
    <row r="51" spans="1:10" ht="15.95" customHeight="1" x14ac:dyDescent="0.2">
      <c r="A51" s="10" t="s">
        <v>9</v>
      </c>
      <c r="B51" s="193">
        <v>978</v>
      </c>
      <c r="C51" s="11">
        <v>1</v>
      </c>
      <c r="D51" s="12">
        <v>13</v>
      </c>
      <c r="E51" s="13" t="s">
        <v>10</v>
      </c>
      <c r="F51" s="14" t="s">
        <v>7</v>
      </c>
      <c r="G51" s="271">
        <f>G52+G55</f>
        <v>210.7</v>
      </c>
      <c r="H51" s="271">
        <f>H52+H55</f>
        <v>5</v>
      </c>
      <c r="I51" s="15">
        <f>I52+I55</f>
        <v>5</v>
      </c>
      <c r="J51" s="9"/>
    </row>
    <row r="52" spans="1:10" ht="32.1" customHeight="1" x14ac:dyDescent="0.2">
      <c r="A52" s="10" t="s">
        <v>35</v>
      </c>
      <c r="B52" s="193">
        <v>978</v>
      </c>
      <c r="C52" s="11">
        <v>1</v>
      </c>
      <c r="D52" s="12">
        <v>13</v>
      </c>
      <c r="E52" s="13" t="s">
        <v>36</v>
      </c>
      <c r="F52" s="14" t="s">
        <v>7</v>
      </c>
      <c r="G52" s="271">
        <f t="shared" ref="G52:I53" si="8">G53</f>
        <v>205.7</v>
      </c>
      <c r="H52" s="271">
        <f t="shared" si="8"/>
        <v>0</v>
      </c>
      <c r="I52" s="15">
        <f t="shared" si="8"/>
        <v>0</v>
      </c>
      <c r="J52" s="9"/>
    </row>
    <row r="53" spans="1:10" ht="32.1" customHeight="1" x14ac:dyDescent="0.2">
      <c r="A53" s="10" t="s">
        <v>174</v>
      </c>
      <c r="B53" s="193">
        <v>978</v>
      </c>
      <c r="C53" s="11">
        <v>1</v>
      </c>
      <c r="D53" s="12">
        <v>13</v>
      </c>
      <c r="E53" s="13" t="s">
        <v>36</v>
      </c>
      <c r="F53" s="14">
        <v>200</v>
      </c>
      <c r="G53" s="271">
        <f t="shared" si="8"/>
        <v>205.7</v>
      </c>
      <c r="H53" s="271">
        <f t="shared" si="8"/>
        <v>0</v>
      </c>
      <c r="I53" s="15">
        <f t="shared" si="8"/>
        <v>0</v>
      </c>
      <c r="J53" s="9"/>
    </row>
    <row r="54" spans="1:10" ht="32.1" customHeight="1" x14ac:dyDescent="0.2">
      <c r="A54" s="40" t="s">
        <v>18</v>
      </c>
      <c r="B54" s="319">
        <v>978</v>
      </c>
      <c r="C54" s="24">
        <v>1</v>
      </c>
      <c r="D54" s="24">
        <v>13</v>
      </c>
      <c r="E54" s="41" t="s">
        <v>36</v>
      </c>
      <c r="F54" s="26">
        <v>240</v>
      </c>
      <c r="G54" s="237">
        <f>'Приложение 5'!F54</f>
        <v>205.7</v>
      </c>
      <c r="H54" s="237">
        <f>'Приложение 5'!G54</f>
        <v>0</v>
      </c>
      <c r="I54" s="237">
        <f>'Приложение 5'!H54</f>
        <v>0</v>
      </c>
      <c r="J54" s="9"/>
    </row>
    <row r="55" spans="1:10" ht="15.95" customHeight="1" x14ac:dyDescent="0.2">
      <c r="A55" s="40" t="s">
        <v>37</v>
      </c>
      <c r="B55" s="319">
        <v>978</v>
      </c>
      <c r="C55" s="24">
        <v>1</v>
      </c>
      <c r="D55" s="24">
        <v>13</v>
      </c>
      <c r="E55" s="41" t="s">
        <v>38</v>
      </c>
      <c r="F55" s="26" t="s">
        <v>7</v>
      </c>
      <c r="G55" s="237">
        <f>G56+G58</f>
        <v>5</v>
      </c>
      <c r="H55" s="237">
        <f>H56+H58</f>
        <v>5</v>
      </c>
      <c r="I55" s="27">
        <f>I56+I58</f>
        <v>5</v>
      </c>
      <c r="J55" s="9"/>
    </row>
    <row r="56" spans="1:10" ht="32.1" hidden="1" customHeight="1" x14ac:dyDescent="0.2">
      <c r="A56" s="10" t="s">
        <v>174</v>
      </c>
      <c r="B56" s="193">
        <v>978</v>
      </c>
      <c r="C56" s="24">
        <v>1</v>
      </c>
      <c r="D56" s="24">
        <v>13</v>
      </c>
      <c r="E56" s="41" t="s">
        <v>38</v>
      </c>
      <c r="F56" s="26">
        <v>200</v>
      </c>
      <c r="G56" s="237">
        <f>G57</f>
        <v>0</v>
      </c>
      <c r="H56" s="237">
        <f>H57</f>
        <v>0</v>
      </c>
      <c r="I56" s="27">
        <f>I57</f>
        <v>0</v>
      </c>
      <c r="J56" s="9"/>
    </row>
    <row r="57" spans="1:10" ht="32.1" hidden="1" customHeight="1" x14ac:dyDescent="0.2">
      <c r="A57" s="22" t="s">
        <v>18</v>
      </c>
      <c r="B57" s="321">
        <v>978</v>
      </c>
      <c r="C57" s="23">
        <v>1</v>
      </c>
      <c r="D57" s="24">
        <v>13</v>
      </c>
      <c r="E57" s="41" t="s">
        <v>38</v>
      </c>
      <c r="F57" s="26">
        <v>240</v>
      </c>
      <c r="G57" s="237"/>
      <c r="H57" s="237"/>
      <c r="I57" s="27"/>
      <c r="J57" s="9"/>
    </row>
    <row r="58" spans="1:10" ht="15.95" customHeight="1" x14ac:dyDescent="0.2">
      <c r="A58" s="10" t="s">
        <v>19</v>
      </c>
      <c r="B58" s="193">
        <v>978</v>
      </c>
      <c r="C58" s="11">
        <v>1</v>
      </c>
      <c r="D58" s="12">
        <v>13</v>
      </c>
      <c r="E58" s="41" t="s">
        <v>38</v>
      </c>
      <c r="F58" s="14">
        <v>800</v>
      </c>
      <c r="G58" s="271">
        <f>G59+G60</f>
        <v>5</v>
      </c>
      <c r="H58" s="271">
        <f>H59+H60</f>
        <v>5</v>
      </c>
      <c r="I58" s="15">
        <f>I59+I60</f>
        <v>5</v>
      </c>
      <c r="J58" s="9"/>
    </row>
    <row r="59" spans="1:10" ht="15" hidden="1" customHeight="1" x14ac:dyDescent="0.2">
      <c r="A59" s="22" t="s">
        <v>39</v>
      </c>
      <c r="B59" s="321">
        <v>978</v>
      </c>
      <c r="C59" s="23">
        <v>1</v>
      </c>
      <c r="D59" s="24">
        <v>13</v>
      </c>
      <c r="E59" s="42" t="s">
        <v>38</v>
      </c>
      <c r="F59" s="26">
        <v>830</v>
      </c>
      <c r="G59" s="237"/>
      <c r="H59" s="237"/>
      <c r="I59" s="27"/>
      <c r="J59" s="9"/>
    </row>
    <row r="60" spans="1:10" ht="15.95" customHeight="1" x14ac:dyDescent="0.2">
      <c r="A60" s="40" t="s">
        <v>20</v>
      </c>
      <c r="B60" s="321">
        <v>978</v>
      </c>
      <c r="C60" s="23">
        <v>1</v>
      </c>
      <c r="D60" s="24">
        <v>13</v>
      </c>
      <c r="E60" s="41" t="s">
        <v>38</v>
      </c>
      <c r="F60" s="26">
        <v>850</v>
      </c>
      <c r="G60" s="237">
        <f>'Приложение 5'!F60</f>
        <v>5</v>
      </c>
      <c r="H60" s="237">
        <f>'Приложение 5'!G60</f>
        <v>5</v>
      </c>
      <c r="I60" s="237">
        <f>'Приложение 5'!H60</f>
        <v>5</v>
      </c>
      <c r="J60" s="9"/>
    </row>
    <row r="61" spans="1:10" ht="15.95" customHeight="1" x14ac:dyDescent="0.2">
      <c r="A61" s="3" t="s">
        <v>40</v>
      </c>
      <c r="B61" s="318">
        <v>978</v>
      </c>
      <c r="C61" s="4">
        <v>2</v>
      </c>
      <c r="D61" s="5">
        <v>3</v>
      </c>
      <c r="E61" s="6" t="s">
        <v>7</v>
      </c>
      <c r="F61" s="7" t="s">
        <v>7</v>
      </c>
      <c r="G61" s="270">
        <f t="shared" ref="G61:I62" si="9">G62</f>
        <v>102.9</v>
      </c>
      <c r="H61" s="270">
        <f t="shared" si="9"/>
        <v>111.1</v>
      </c>
      <c r="I61" s="8">
        <f t="shared" si="9"/>
        <v>115.5</v>
      </c>
      <c r="J61" s="9"/>
    </row>
    <row r="62" spans="1:10" ht="15.95" customHeight="1" x14ac:dyDescent="0.2">
      <c r="A62" s="10" t="s">
        <v>15</v>
      </c>
      <c r="B62" s="193">
        <v>978</v>
      </c>
      <c r="C62" s="11">
        <v>2</v>
      </c>
      <c r="D62" s="12">
        <v>3</v>
      </c>
      <c r="E62" s="13" t="s">
        <v>10</v>
      </c>
      <c r="F62" s="14" t="s">
        <v>7</v>
      </c>
      <c r="G62" s="271">
        <f t="shared" si="9"/>
        <v>102.9</v>
      </c>
      <c r="H62" s="271">
        <f t="shared" si="9"/>
        <v>111.1</v>
      </c>
      <c r="I62" s="15">
        <f t="shared" si="9"/>
        <v>115.5</v>
      </c>
      <c r="J62" s="9"/>
    </row>
    <row r="63" spans="1:10" s="317" customFormat="1" ht="32.1" customHeight="1" x14ac:dyDescent="0.25">
      <c r="A63" s="10" t="s">
        <v>41</v>
      </c>
      <c r="B63" s="193">
        <v>978</v>
      </c>
      <c r="C63" s="11">
        <v>2</v>
      </c>
      <c r="D63" s="12">
        <v>3</v>
      </c>
      <c r="E63" s="13" t="s">
        <v>42</v>
      </c>
      <c r="F63" s="315" t="s">
        <v>7</v>
      </c>
      <c r="G63" s="271">
        <f>G64+G66</f>
        <v>102.9</v>
      </c>
      <c r="H63" s="271">
        <f>H64+H66</f>
        <v>111.1</v>
      </c>
      <c r="I63" s="15">
        <f>I64+I66</f>
        <v>115.5</v>
      </c>
      <c r="J63" s="316"/>
    </row>
    <row r="64" spans="1:10" ht="63.95" customHeight="1" x14ac:dyDescent="0.2">
      <c r="A64" s="10" t="s">
        <v>13</v>
      </c>
      <c r="B64" s="193">
        <v>978</v>
      </c>
      <c r="C64" s="11">
        <v>2</v>
      </c>
      <c r="D64" s="12">
        <v>3</v>
      </c>
      <c r="E64" s="13" t="s">
        <v>42</v>
      </c>
      <c r="F64" s="14">
        <v>100</v>
      </c>
      <c r="G64" s="271">
        <f>G65</f>
        <v>99.9</v>
      </c>
      <c r="H64" s="271">
        <f>H65</f>
        <v>98.6</v>
      </c>
      <c r="I64" s="15">
        <f>I65</f>
        <v>103</v>
      </c>
      <c r="J64" s="9"/>
    </row>
    <row r="65" spans="1:10" ht="32.1" customHeight="1" x14ac:dyDescent="0.2">
      <c r="A65" s="10" t="s">
        <v>43</v>
      </c>
      <c r="B65" s="193">
        <v>978</v>
      </c>
      <c r="C65" s="11">
        <v>2</v>
      </c>
      <c r="D65" s="12">
        <v>3</v>
      </c>
      <c r="E65" s="13" t="s">
        <v>42</v>
      </c>
      <c r="F65" s="14">
        <v>120</v>
      </c>
      <c r="G65" s="237">
        <f>'Приложение 5'!F65</f>
        <v>99.9</v>
      </c>
      <c r="H65" s="237">
        <f>'Приложение 5'!G65</f>
        <v>98.6</v>
      </c>
      <c r="I65" s="237">
        <f>'Приложение 5'!H65</f>
        <v>103</v>
      </c>
      <c r="J65" s="9"/>
    </row>
    <row r="66" spans="1:10" ht="32.1" customHeight="1" x14ac:dyDescent="0.2">
      <c r="A66" s="10" t="s">
        <v>174</v>
      </c>
      <c r="B66" s="193">
        <v>978</v>
      </c>
      <c r="C66" s="11">
        <v>2</v>
      </c>
      <c r="D66" s="12">
        <v>3</v>
      </c>
      <c r="E66" s="13" t="s">
        <v>44</v>
      </c>
      <c r="F66" s="14">
        <v>200</v>
      </c>
      <c r="G66" s="271">
        <f>G67</f>
        <v>3</v>
      </c>
      <c r="H66" s="271">
        <f>H67</f>
        <v>12.5</v>
      </c>
      <c r="I66" s="15">
        <f>I67</f>
        <v>12.5</v>
      </c>
      <c r="J66" s="9"/>
    </row>
    <row r="67" spans="1:10" ht="32.1" customHeight="1" x14ac:dyDescent="0.2">
      <c r="A67" s="10" t="s">
        <v>18</v>
      </c>
      <c r="B67" s="193">
        <v>978</v>
      </c>
      <c r="C67" s="11">
        <v>2</v>
      </c>
      <c r="D67" s="12">
        <v>3</v>
      </c>
      <c r="E67" s="13" t="s">
        <v>44</v>
      </c>
      <c r="F67" s="14">
        <v>240</v>
      </c>
      <c r="G67" s="237">
        <f>'Приложение 5'!F67</f>
        <v>3</v>
      </c>
      <c r="H67" s="237">
        <f>'Приложение 5'!G67</f>
        <v>12.5</v>
      </c>
      <c r="I67" s="237">
        <f>'Приложение 5'!H67</f>
        <v>12.5</v>
      </c>
      <c r="J67" s="9"/>
    </row>
    <row r="68" spans="1:10" ht="32.1" customHeight="1" x14ac:dyDescent="0.2">
      <c r="A68" s="3" t="s">
        <v>45</v>
      </c>
      <c r="B68" s="318">
        <v>978</v>
      </c>
      <c r="C68" s="4">
        <v>3</v>
      </c>
      <c r="D68" s="12"/>
      <c r="E68" s="13"/>
      <c r="F68" s="14"/>
      <c r="G68" s="270">
        <f>G69</f>
        <v>115</v>
      </c>
      <c r="H68" s="270">
        <f>H69</f>
        <v>5</v>
      </c>
      <c r="I68" s="8">
        <f>I69</f>
        <v>5</v>
      </c>
      <c r="J68" s="9"/>
    </row>
    <row r="69" spans="1:10" ht="32.1" customHeight="1" x14ac:dyDescent="0.2">
      <c r="A69" s="3" t="s">
        <v>258</v>
      </c>
      <c r="B69" s="318">
        <v>978</v>
      </c>
      <c r="C69" s="4">
        <v>3</v>
      </c>
      <c r="D69" s="5">
        <v>10</v>
      </c>
      <c r="E69" s="6" t="s">
        <v>7</v>
      </c>
      <c r="F69" s="7" t="s">
        <v>7</v>
      </c>
      <c r="G69" s="270">
        <f>G70+G77</f>
        <v>115</v>
      </c>
      <c r="H69" s="270">
        <f>H70+H77</f>
        <v>5</v>
      </c>
      <c r="I69" s="8">
        <f>I70+I77</f>
        <v>5</v>
      </c>
      <c r="J69" s="9"/>
    </row>
    <row r="70" spans="1:10" ht="63" x14ac:dyDescent="0.2">
      <c r="A70" s="181" t="s">
        <v>241</v>
      </c>
      <c r="B70" s="318">
        <v>978</v>
      </c>
      <c r="C70" s="4">
        <v>3</v>
      </c>
      <c r="D70" s="5">
        <v>10</v>
      </c>
      <c r="E70" s="6" t="s">
        <v>46</v>
      </c>
      <c r="F70" s="7" t="s">
        <v>7</v>
      </c>
      <c r="G70" s="270">
        <f>G71+G74</f>
        <v>115</v>
      </c>
      <c r="H70" s="270">
        <f>H71+H74</f>
        <v>5</v>
      </c>
      <c r="I70" s="8">
        <f>I71+I74</f>
        <v>5</v>
      </c>
      <c r="J70" s="9"/>
    </row>
    <row r="71" spans="1:10" ht="49.5" customHeight="1" x14ac:dyDescent="0.2">
      <c r="A71" s="10" t="s">
        <v>47</v>
      </c>
      <c r="B71" s="193">
        <v>978</v>
      </c>
      <c r="C71" s="11">
        <v>3</v>
      </c>
      <c r="D71" s="12">
        <v>10</v>
      </c>
      <c r="E71" s="25" t="s">
        <v>48</v>
      </c>
      <c r="F71" s="14" t="s">
        <v>7</v>
      </c>
      <c r="G71" s="271">
        <f t="shared" ref="G71:I72" si="10">G72</f>
        <v>115</v>
      </c>
      <c r="H71" s="271">
        <f t="shared" si="10"/>
        <v>5</v>
      </c>
      <c r="I71" s="15">
        <f t="shared" si="10"/>
        <v>5</v>
      </c>
      <c r="J71" s="9"/>
    </row>
    <row r="72" spans="1:10" ht="32.1" customHeight="1" x14ac:dyDescent="0.2">
      <c r="A72" s="10" t="s">
        <v>174</v>
      </c>
      <c r="B72" s="193">
        <v>978</v>
      </c>
      <c r="C72" s="23">
        <v>3</v>
      </c>
      <c r="D72" s="24">
        <v>10</v>
      </c>
      <c r="E72" s="25" t="s">
        <v>48</v>
      </c>
      <c r="F72" s="26">
        <v>200</v>
      </c>
      <c r="G72" s="237">
        <f t="shared" si="10"/>
        <v>115</v>
      </c>
      <c r="H72" s="237">
        <f t="shared" si="10"/>
        <v>5</v>
      </c>
      <c r="I72" s="27">
        <f t="shared" si="10"/>
        <v>5</v>
      </c>
      <c r="J72" s="9"/>
    </row>
    <row r="73" spans="1:10" ht="32.1" customHeight="1" x14ac:dyDescent="0.2">
      <c r="A73" s="22" t="s">
        <v>18</v>
      </c>
      <c r="B73" s="321">
        <v>978</v>
      </c>
      <c r="C73" s="23">
        <v>3</v>
      </c>
      <c r="D73" s="24">
        <v>10</v>
      </c>
      <c r="E73" s="25" t="s">
        <v>48</v>
      </c>
      <c r="F73" s="26">
        <v>240</v>
      </c>
      <c r="G73" s="237">
        <f>'Приложение 5'!F73</f>
        <v>115</v>
      </c>
      <c r="H73" s="237">
        <f>'Приложение 5'!G73</f>
        <v>5</v>
      </c>
      <c r="I73" s="237">
        <f>'Приложение 5'!H73</f>
        <v>5</v>
      </c>
      <c r="J73" s="9"/>
    </row>
    <row r="74" spans="1:10" ht="32.1" hidden="1" customHeight="1" x14ac:dyDescent="0.2">
      <c r="A74" s="10" t="s">
        <v>49</v>
      </c>
      <c r="B74" s="193"/>
      <c r="C74" s="11">
        <v>3</v>
      </c>
      <c r="D74" s="12">
        <v>9</v>
      </c>
      <c r="E74" s="13" t="s">
        <v>50</v>
      </c>
      <c r="F74" s="14"/>
      <c r="G74" s="271">
        <f t="shared" ref="G74:I75" si="11">G75</f>
        <v>0</v>
      </c>
      <c r="H74" s="271">
        <f t="shared" si="11"/>
        <v>0</v>
      </c>
      <c r="I74" s="15">
        <f t="shared" si="11"/>
        <v>0</v>
      </c>
      <c r="J74" s="9"/>
    </row>
    <row r="75" spans="1:10" ht="32.1" hidden="1" customHeight="1" x14ac:dyDescent="0.2">
      <c r="A75" s="10" t="s">
        <v>174</v>
      </c>
      <c r="B75" s="193"/>
      <c r="C75" s="11">
        <v>3</v>
      </c>
      <c r="D75" s="12">
        <v>9</v>
      </c>
      <c r="E75" s="13" t="s">
        <v>50</v>
      </c>
      <c r="F75" s="14">
        <v>200</v>
      </c>
      <c r="G75" s="271">
        <f t="shared" si="11"/>
        <v>0</v>
      </c>
      <c r="H75" s="271">
        <f t="shared" si="11"/>
        <v>0</v>
      </c>
      <c r="I75" s="15">
        <f t="shared" si="11"/>
        <v>0</v>
      </c>
      <c r="J75" s="9"/>
    </row>
    <row r="76" spans="1:10" ht="32.1" hidden="1" customHeight="1" x14ac:dyDescent="0.2">
      <c r="A76" s="22" t="s">
        <v>18</v>
      </c>
      <c r="B76" s="193"/>
      <c r="C76" s="11">
        <v>3</v>
      </c>
      <c r="D76" s="12">
        <v>9</v>
      </c>
      <c r="E76" s="13" t="s">
        <v>50</v>
      </c>
      <c r="F76" s="14">
        <v>240</v>
      </c>
      <c r="G76" s="271"/>
      <c r="H76" s="271"/>
      <c r="I76" s="15"/>
      <c r="J76" s="9"/>
    </row>
    <row r="77" spans="1:10" ht="15.95" hidden="1" customHeight="1" x14ac:dyDescent="0.2">
      <c r="A77" s="16" t="s">
        <v>9</v>
      </c>
      <c r="B77" s="318"/>
      <c r="C77" s="4">
        <v>3</v>
      </c>
      <c r="D77" s="5">
        <v>9</v>
      </c>
      <c r="E77" s="6" t="s">
        <v>10</v>
      </c>
      <c r="F77" s="7"/>
      <c r="G77" s="270">
        <f>G78+G81</f>
        <v>0</v>
      </c>
      <c r="H77" s="270">
        <f>H78+H81</f>
        <v>0</v>
      </c>
      <c r="I77" s="8">
        <f>I78+I81</f>
        <v>0</v>
      </c>
      <c r="J77" s="9"/>
    </row>
    <row r="78" spans="1:10" ht="48" hidden="1" customHeight="1" x14ac:dyDescent="0.2">
      <c r="A78" s="10" t="s">
        <v>51</v>
      </c>
      <c r="B78" s="193"/>
      <c r="C78" s="11">
        <v>3</v>
      </c>
      <c r="D78" s="12">
        <v>9</v>
      </c>
      <c r="E78" s="13" t="s">
        <v>52</v>
      </c>
      <c r="F78" s="14"/>
      <c r="G78" s="271">
        <f t="shared" ref="G78:I79" si="12">G79</f>
        <v>0</v>
      </c>
      <c r="H78" s="271">
        <f t="shared" si="12"/>
        <v>0</v>
      </c>
      <c r="I78" s="15">
        <f t="shared" si="12"/>
        <v>0</v>
      </c>
      <c r="J78" s="9"/>
    </row>
    <row r="79" spans="1:10" ht="32.1" hidden="1" customHeight="1" x14ac:dyDescent="0.2">
      <c r="A79" s="10" t="s">
        <v>174</v>
      </c>
      <c r="B79" s="193"/>
      <c r="C79" s="11">
        <v>3</v>
      </c>
      <c r="D79" s="12">
        <v>9</v>
      </c>
      <c r="E79" s="13" t="s">
        <v>52</v>
      </c>
      <c r="F79" s="14">
        <v>200</v>
      </c>
      <c r="G79" s="271">
        <f t="shared" si="12"/>
        <v>0</v>
      </c>
      <c r="H79" s="271">
        <f t="shared" si="12"/>
        <v>0</v>
      </c>
      <c r="I79" s="15">
        <f t="shared" si="12"/>
        <v>0</v>
      </c>
      <c r="J79" s="9"/>
    </row>
    <row r="80" spans="1:10" ht="32.1" hidden="1" customHeight="1" x14ac:dyDescent="0.2">
      <c r="A80" s="22" t="s">
        <v>18</v>
      </c>
      <c r="B80" s="193"/>
      <c r="C80" s="11">
        <v>3</v>
      </c>
      <c r="D80" s="12">
        <v>9</v>
      </c>
      <c r="E80" s="13" t="s">
        <v>52</v>
      </c>
      <c r="F80" s="14">
        <v>240</v>
      </c>
      <c r="G80" s="271"/>
      <c r="H80" s="271"/>
      <c r="I80" s="15"/>
      <c r="J80" s="9"/>
    </row>
    <row r="81" spans="1:10" ht="32.1" hidden="1" customHeight="1" x14ac:dyDescent="0.2">
      <c r="A81" s="10" t="s">
        <v>53</v>
      </c>
      <c r="B81" s="193"/>
      <c r="C81" s="11">
        <v>3</v>
      </c>
      <c r="D81" s="12">
        <v>9</v>
      </c>
      <c r="E81" s="13" t="s">
        <v>54</v>
      </c>
      <c r="F81" s="14"/>
      <c r="G81" s="271">
        <f t="shared" ref="G81:I82" si="13">G82</f>
        <v>0</v>
      </c>
      <c r="H81" s="271">
        <f t="shared" si="13"/>
        <v>0</v>
      </c>
      <c r="I81" s="15">
        <f t="shared" si="13"/>
        <v>0</v>
      </c>
      <c r="J81" s="9"/>
    </row>
    <row r="82" spans="1:10" ht="32.1" hidden="1" customHeight="1" x14ac:dyDescent="0.2">
      <c r="A82" s="10" t="s">
        <v>174</v>
      </c>
      <c r="B82" s="193"/>
      <c r="C82" s="11">
        <v>3</v>
      </c>
      <c r="D82" s="12">
        <v>9</v>
      </c>
      <c r="E82" s="13" t="s">
        <v>54</v>
      </c>
      <c r="F82" s="14">
        <v>200</v>
      </c>
      <c r="G82" s="271">
        <f t="shared" si="13"/>
        <v>0</v>
      </c>
      <c r="H82" s="271">
        <f t="shared" si="13"/>
        <v>0</v>
      </c>
      <c r="I82" s="15">
        <f t="shared" si="13"/>
        <v>0</v>
      </c>
      <c r="J82" s="9"/>
    </row>
    <row r="83" spans="1:10" ht="32.1" hidden="1" customHeight="1" x14ac:dyDescent="0.2">
      <c r="A83" s="22" t="s">
        <v>18</v>
      </c>
      <c r="B83" s="193"/>
      <c r="C83" s="11">
        <v>3</v>
      </c>
      <c r="D83" s="12">
        <v>9</v>
      </c>
      <c r="E83" s="13" t="s">
        <v>54</v>
      </c>
      <c r="F83" s="14">
        <v>240</v>
      </c>
      <c r="G83" s="271"/>
      <c r="H83" s="271"/>
      <c r="I83" s="15"/>
      <c r="J83" s="9"/>
    </row>
    <row r="84" spans="1:10" ht="15.95" customHeight="1" x14ac:dyDescent="0.2">
      <c r="A84" s="16" t="s">
        <v>55</v>
      </c>
      <c r="B84" s="323">
        <v>978</v>
      </c>
      <c r="C84" s="17">
        <v>4</v>
      </c>
      <c r="D84" s="12"/>
      <c r="E84" s="13"/>
      <c r="F84" s="14"/>
      <c r="G84" s="270">
        <f>G85+G93+G111</f>
        <v>2654.3</v>
      </c>
      <c r="H84" s="270">
        <f>H85+H93+H111</f>
        <v>706.9</v>
      </c>
      <c r="I84" s="8">
        <f>I85+I93+I111</f>
        <v>746.3</v>
      </c>
      <c r="J84" s="9"/>
    </row>
    <row r="85" spans="1:10" ht="15.95" hidden="1" customHeight="1" x14ac:dyDescent="0.2">
      <c r="A85" s="46" t="s">
        <v>56</v>
      </c>
      <c r="B85" s="325"/>
      <c r="C85" s="47">
        <v>4</v>
      </c>
      <c r="D85" s="48">
        <v>6</v>
      </c>
      <c r="E85" s="49" t="s">
        <v>7</v>
      </c>
      <c r="F85" s="50" t="s">
        <v>7</v>
      </c>
      <c r="G85" s="276">
        <f>G86</f>
        <v>0</v>
      </c>
      <c r="H85" s="276">
        <f>H86</f>
        <v>0</v>
      </c>
      <c r="I85" s="51">
        <f>I86</f>
        <v>0</v>
      </c>
      <c r="J85" s="9"/>
    </row>
    <row r="86" spans="1:10" ht="18" hidden="1" customHeight="1" x14ac:dyDescent="0.2">
      <c r="A86" s="52" t="s">
        <v>9</v>
      </c>
      <c r="B86" s="326"/>
      <c r="C86" s="53">
        <v>4</v>
      </c>
      <c r="D86" s="54">
        <v>6</v>
      </c>
      <c r="E86" s="55" t="s">
        <v>10</v>
      </c>
      <c r="F86" s="56"/>
      <c r="G86" s="291">
        <f>G87+G90</f>
        <v>0</v>
      </c>
      <c r="H86" s="291">
        <f>H87+H90</f>
        <v>0</v>
      </c>
      <c r="I86" s="62">
        <f>I87+I90</f>
        <v>0</v>
      </c>
      <c r="J86" s="9"/>
    </row>
    <row r="87" spans="1:10" ht="15.95" hidden="1" customHeight="1" x14ac:dyDescent="0.2">
      <c r="A87" s="52" t="s">
        <v>57</v>
      </c>
      <c r="B87" s="326"/>
      <c r="C87" s="53">
        <v>4</v>
      </c>
      <c r="D87" s="54">
        <v>6</v>
      </c>
      <c r="E87" s="55" t="s">
        <v>58</v>
      </c>
      <c r="F87" s="56"/>
      <c r="G87" s="291">
        <f t="shared" ref="G87:I88" si="14">G88</f>
        <v>0</v>
      </c>
      <c r="H87" s="291">
        <f t="shared" si="14"/>
        <v>0</v>
      </c>
      <c r="I87" s="62">
        <f t="shared" si="14"/>
        <v>0</v>
      </c>
      <c r="J87" s="9"/>
    </row>
    <row r="88" spans="1:10" ht="32.1" hidden="1" customHeight="1" x14ac:dyDescent="0.2">
      <c r="A88" s="10" t="s">
        <v>174</v>
      </c>
      <c r="B88" s="193"/>
      <c r="C88" s="53">
        <v>4</v>
      </c>
      <c r="D88" s="54">
        <v>6</v>
      </c>
      <c r="E88" s="55" t="s">
        <v>58</v>
      </c>
      <c r="F88" s="57">
        <v>200</v>
      </c>
      <c r="G88" s="292">
        <f t="shared" si="14"/>
        <v>0</v>
      </c>
      <c r="H88" s="292">
        <f t="shared" si="14"/>
        <v>0</v>
      </c>
      <c r="I88" s="62">
        <f t="shared" si="14"/>
        <v>0</v>
      </c>
      <c r="J88" s="9"/>
    </row>
    <row r="89" spans="1:10" ht="32.1" hidden="1" customHeight="1" x14ac:dyDescent="0.2">
      <c r="A89" s="58" t="s">
        <v>18</v>
      </c>
      <c r="B89" s="327"/>
      <c r="C89" s="59">
        <v>4</v>
      </c>
      <c r="D89" s="60">
        <v>6</v>
      </c>
      <c r="E89" s="55" t="s">
        <v>58</v>
      </c>
      <c r="F89" s="61">
        <v>240</v>
      </c>
      <c r="G89" s="292"/>
      <c r="H89" s="292"/>
      <c r="I89" s="62"/>
      <c r="J89" s="9"/>
    </row>
    <row r="90" spans="1:10" ht="15.95" hidden="1" customHeight="1" x14ac:dyDescent="0.2">
      <c r="A90" s="52" t="s">
        <v>59</v>
      </c>
      <c r="B90" s="326"/>
      <c r="C90" s="53">
        <v>4</v>
      </c>
      <c r="D90" s="54">
        <v>6</v>
      </c>
      <c r="E90" s="55" t="s">
        <v>60</v>
      </c>
      <c r="F90" s="57"/>
      <c r="G90" s="292">
        <f t="shared" ref="G90:I91" si="15">G91</f>
        <v>0</v>
      </c>
      <c r="H90" s="292">
        <f t="shared" si="15"/>
        <v>0</v>
      </c>
      <c r="I90" s="62">
        <f t="shared" si="15"/>
        <v>0</v>
      </c>
      <c r="J90" s="9"/>
    </row>
    <row r="91" spans="1:10" ht="32.1" hidden="1" customHeight="1" x14ac:dyDescent="0.2">
      <c r="A91" s="10" t="s">
        <v>174</v>
      </c>
      <c r="B91" s="193"/>
      <c r="C91" s="53">
        <v>4</v>
      </c>
      <c r="D91" s="54">
        <v>6</v>
      </c>
      <c r="E91" s="55" t="s">
        <v>60</v>
      </c>
      <c r="F91" s="57">
        <v>200</v>
      </c>
      <c r="G91" s="292">
        <f t="shared" si="15"/>
        <v>0</v>
      </c>
      <c r="H91" s="292">
        <f t="shared" si="15"/>
        <v>0</v>
      </c>
      <c r="I91" s="62">
        <f t="shared" si="15"/>
        <v>0</v>
      </c>
      <c r="J91" s="9"/>
    </row>
    <row r="92" spans="1:10" ht="32.1" hidden="1" customHeight="1" x14ac:dyDescent="0.2">
      <c r="A92" s="58" t="s">
        <v>18</v>
      </c>
      <c r="B92" s="327"/>
      <c r="C92" s="59">
        <v>4</v>
      </c>
      <c r="D92" s="60">
        <v>6</v>
      </c>
      <c r="E92" s="55" t="s">
        <v>60</v>
      </c>
      <c r="F92" s="61">
        <v>240</v>
      </c>
      <c r="G92" s="277"/>
      <c r="H92" s="277"/>
      <c r="I92" s="63"/>
      <c r="J92" s="9"/>
    </row>
    <row r="93" spans="1:10" ht="15.95" customHeight="1" x14ac:dyDescent="0.2">
      <c r="A93" s="16" t="s">
        <v>61</v>
      </c>
      <c r="B93" s="323">
        <v>978</v>
      </c>
      <c r="C93" s="17">
        <v>4</v>
      </c>
      <c r="D93" s="18">
        <v>9</v>
      </c>
      <c r="E93" s="19" t="s">
        <v>7</v>
      </c>
      <c r="F93" s="20" t="s">
        <v>7</v>
      </c>
      <c r="G93" s="269">
        <f>G94+G103+G107</f>
        <v>2654.3</v>
      </c>
      <c r="H93" s="269">
        <f>H94+H103+H107</f>
        <v>706.9</v>
      </c>
      <c r="I93" s="21">
        <f>I94+I103+I107</f>
        <v>746.3</v>
      </c>
      <c r="J93" s="9"/>
    </row>
    <row r="94" spans="1:10" ht="32.1" customHeight="1" x14ac:dyDescent="0.2">
      <c r="A94" s="181" t="s">
        <v>224</v>
      </c>
      <c r="B94" s="318">
        <v>978</v>
      </c>
      <c r="C94" s="4">
        <v>4</v>
      </c>
      <c r="D94" s="5">
        <v>9</v>
      </c>
      <c r="E94" s="6" t="s">
        <v>62</v>
      </c>
      <c r="F94" s="20"/>
      <c r="G94" s="269">
        <f>G95+G99</f>
        <v>2654.3</v>
      </c>
      <c r="H94" s="269">
        <f>H95+H99</f>
        <v>706.9</v>
      </c>
      <c r="I94" s="21">
        <f>I95+I99</f>
        <v>746.3</v>
      </c>
      <c r="J94" s="9"/>
    </row>
    <row r="95" spans="1:10" ht="38.25" customHeight="1" x14ac:dyDescent="0.2">
      <c r="A95" s="181" t="s">
        <v>225</v>
      </c>
      <c r="B95" s="318">
        <v>978</v>
      </c>
      <c r="C95" s="4">
        <v>4</v>
      </c>
      <c r="D95" s="5">
        <v>9</v>
      </c>
      <c r="E95" s="6" t="s">
        <v>63</v>
      </c>
      <c r="F95" s="20"/>
      <c r="G95" s="269">
        <f t="shared" ref="G95:I97" si="16">G96</f>
        <v>2654.3</v>
      </c>
      <c r="H95" s="269">
        <f t="shared" si="16"/>
        <v>706.9</v>
      </c>
      <c r="I95" s="21">
        <f t="shared" si="16"/>
        <v>746.3</v>
      </c>
      <c r="J95" s="9"/>
    </row>
    <row r="96" spans="1:10" ht="32.1" customHeight="1" x14ac:dyDescent="0.2">
      <c r="A96" s="176" t="s">
        <v>242</v>
      </c>
      <c r="B96" s="193">
        <v>978</v>
      </c>
      <c r="C96" s="11">
        <v>4</v>
      </c>
      <c r="D96" s="12">
        <v>9</v>
      </c>
      <c r="E96" s="13" t="s">
        <v>64</v>
      </c>
      <c r="F96" s="20"/>
      <c r="G96" s="237">
        <f t="shared" si="16"/>
        <v>2654.3</v>
      </c>
      <c r="H96" s="237">
        <f t="shared" si="16"/>
        <v>706.9</v>
      </c>
      <c r="I96" s="27">
        <f t="shared" si="16"/>
        <v>746.3</v>
      </c>
      <c r="J96" s="9"/>
    </row>
    <row r="97" spans="1:10" ht="32.1" customHeight="1" x14ac:dyDescent="0.2">
      <c r="A97" s="10" t="s">
        <v>174</v>
      </c>
      <c r="B97" s="193">
        <v>978</v>
      </c>
      <c r="C97" s="11">
        <v>4</v>
      </c>
      <c r="D97" s="12">
        <v>9</v>
      </c>
      <c r="E97" s="13" t="s">
        <v>64</v>
      </c>
      <c r="F97" s="26">
        <v>200</v>
      </c>
      <c r="G97" s="237">
        <f t="shared" si="16"/>
        <v>2654.3</v>
      </c>
      <c r="H97" s="237">
        <f t="shared" si="16"/>
        <v>706.9</v>
      </c>
      <c r="I97" s="27">
        <f t="shared" si="16"/>
        <v>746.3</v>
      </c>
      <c r="J97" s="9"/>
    </row>
    <row r="98" spans="1:10" ht="32.1" customHeight="1" x14ac:dyDescent="0.2">
      <c r="A98" s="22" t="s">
        <v>18</v>
      </c>
      <c r="B98" s="193">
        <v>978</v>
      </c>
      <c r="C98" s="11">
        <v>4</v>
      </c>
      <c r="D98" s="12">
        <v>9</v>
      </c>
      <c r="E98" s="13" t="s">
        <v>64</v>
      </c>
      <c r="F98" s="26">
        <v>240</v>
      </c>
      <c r="G98" s="237">
        <f>'Приложение 5'!F98</f>
        <v>2654.3</v>
      </c>
      <c r="H98" s="237">
        <f>'Приложение 5'!G98</f>
        <v>706.9</v>
      </c>
      <c r="I98" s="237">
        <f>'Приложение 5'!H98</f>
        <v>746.3</v>
      </c>
      <c r="J98" s="9"/>
    </row>
    <row r="99" spans="1:10" ht="33" hidden="1" customHeight="1" x14ac:dyDescent="0.2">
      <c r="A99" s="181" t="s">
        <v>183</v>
      </c>
      <c r="B99" s="318"/>
      <c r="C99" s="4">
        <v>4</v>
      </c>
      <c r="D99" s="5">
        <v>9</v>
      </c>
      <c r="E99" s="6" t="s">
        <v>65</v>
      </c>
      <c r="F99" s="20"/>
      <c r="G99" s="269">
        <f t="shared" ref="G99:I101" si="17">G100</f>
        <v>0</v>
      </c>
      <c r="H99" s="269">
        <f t="shared" si="17"/>
        <v>0</v>
      </c>
      <c r="I99" s="21">
        <f t="shared" si="17"/>
        <v>0</v>
      </c>
      <c r="J99" s="9"/>
    </row>
    <row r="100" spans="1:10" ht="32.1" hidden="1" customHeight="1" x14ac:dyDescent="0.2">
      <c r="A100" s="176" t="s">
        <v>205</v>
      </c>
      <c r="B100" s="193"/>
      <c r="C100" s="11">
        <v>4</v>
      </c>
      <c r="D100" s="12">
        <v>9</v>
      </c>
      <c r="E100" s="13" t="s">
        <v>66</v>
      </c>
      <c r="F100" s="20"/>
      <c r="G100" s="237">
        <f t="shared" si="17"/>
        <v>0</v>
      </c>
      <c r="H100" s="237">
        <f t="shared" si="17"/>
        <v>0</v>
      </c>
      <c r="I100" s="27">
        <f t="shared" si="17"/>
        <v>0</v>
      </c>
      <c r="J100" s="9"/>
    </row>
    <row r="101" spans="1:10" ht="32.1" hidden="1" customHeight="1" x14ac:dyDescent="0.2">
      <c r="A101" s="10" t="s">
        <v>174</v>
      </c>
      <c r="B101" s="193"/>
      <c r="C101" s="11">
        <v>4</v>
      </c>
      <c r="D101" s="12">
        <v>9</v>
      </c>
      <c r="E101" s="13" t="s">
        <v>66</v>
      </c>
      <c r="F101" s="26">
        <v>200</v>
      </c>
      <c r="G101" s="237">
        <f t="shared" si="17"/>
        <v>0</v>
      </c>
      <c r="H101" s="237">
        <f t="shared" si="17"/>
        <v>0</v>
      </c>
      <c r="I101" s="27">
        <f t="shared" si="17"/>
        <v>0</v>
      </c>
      <c r="J101" s="9"/>
    </row>
    <row r="102" spans="1:10" ht="32.1" hidden="1" customHeight="1" x14ac:dyDescent="0.2">
      <c r="A102" s="22" t="s">
        <v>18</v>
      </c>
      <c r="B102" s="193"/>
      <c r="C102" s="11">
        <v>4</v>
      </c>
      <c r="D102" s="12">
        <v>9</v>
      </c>
      <c r="E102" s="13" t="s">
        <v>66</v>
      </c>
      <c r="F102" s="26">
        <v>240</v>
      </c>
      <c r="G102" s="237"/>
      <c r="H102" s="237"/>
      <c r="I102" s="27"/>
      <c r="J102" s="9"/>
    </row>
    <row r="103" spans="1:10" ht="37.5" hidden="1" customHeight="1" x14ac:dyDescent="0.2">
      <c r="A103" s="181" t="s">
        <v>200</v>
      </c>
      <c r="B103" s="318"/>
      <c r="C103" s="4">
        <v>4</v>
      </c>
      <c r="D103" s="5">
        <v>9</v>
      </c>
      <c r="E103" s="6" t="s">
        <v>67</v>
      </c>
      <c r="F103" s="20"/>
      <c r="G103" s="269">
        <f t="shared" ref="G103:I105" si="18">G104</f>
        <v>0</v>
      </c>
      <c r="H103" s="269">
        <f t="shared" si="18"/>
        <v>0</v>
      </c>
      <c r="I103" s="21">
        <f t="shared" si="18"/>
        <v>0</v>
      </c>
      <c r="J103" s="9"/>
    </row>
    <row r="104" spans="1:10" ht="32.1" hidden="1" customHeight="1" x14ac:dyDescent="0.2">
      <c r="A104" s="176" t="s">
        <v>185</v>
      </c>
      <c r="B104" s="193"/>
      <c r="C104" s="11">
        <v>4</v>
      </c>
      <c r="D104" s="12">
        <v>9</v>
      </c>
      <c r="E104" s="13" t="s">
        <v>68</v>
      </c>
      <c r="F104" s="20"/>
      <c r="G104" s="237">
        <f t="shared" si="18"/>
        <v>0</v>
      </c>
      <c r="H104" s="237">
        <f t="shared" si="18"/>
        <v>0</v>
      </c>
      <c r="I104" s="27">
        <f t="shared" si="18"/>
        <v>0</v>
      </c>
      <c r="J104" s="9"/>
    </row>
    <row r="105" spans="1:10" ht="32.1" hidden="1" customHeight="1" x14ac:dyDescent="0.2">
      <c r="A105" s="10" t="s">
        <v>174</v>
      </c>
      <c r="B105" s="193"/>
      <c r="C105" s="11">
        <v>4</v>
      </c>
      <c r="D105" s="12">
        <v>9</v>
      </c>
      <c r="E105" s="13" t="s">
        <v>68</v>
      </c>
      <c r="F105" s="26">
        <v>200</v>
      </c>
      <c r="G105" s="237">
        <f t="shared" si="18"/>
        <v>0</v>
      </c>
      <c r="H105" s="237">
        <f t="shared" si="18"/>
        <v>0</v>
      </c>
      <c r="I105" s="27">
        <f t="shared" si="18"/>
        <v>0</v>
      </c>
      <c r="J105" s="9"/>
    </row>
    <row r="106" spans="1:10" ht="32.1" hidden="1" customHeight="1" x14ac:dyDescent="0.2">
      <c r="A106" s="22" t="s">
        <v>18</v>
      </c>
      <c r="B106" s="193"/>
      <c r="C106" s="11">
        <v>4</v>
      </c>
      <c r="D106" s="12">
        <v>9</v>
      </c>
      <c r="E106" s="13" t="s">
        <v>68</v>
      </c>
      <c r="F106" s="26">
        <v>240</v>
      </c>
      <c r="G106" s="237"/>
      <c r="H106" s="237"/>
      <c r="I106" s="27"/>
      <c r="J106" s="9"/>
    </row>
    <row r="107" spans="1:10" ht="18" hidden="1" customHeight="1" x14ac:dyDescent="0.2">
      <c r="A107" s="3" t="s">
        <v>9</v>
      </c>
      <c r="B107" s="318"/>
      <c r="C107" s="4">
        <v>4</v>
      </c>
      <c r="D107" s="5">
        <v>9</v>
      </c>
      <c r="E107" s="6" t="s">
        <v>10</v>
      </c>
      <c r="F107" s="7"/>
      <c r="G107" s="270">
        <f t="shared" ref="G107:I109" si="19">G108</f>
        <v>0</v>
      </c>
      <c r="H107" s="270">
        <f t="shared" si="19"/>
        <v>0</v>
      </c>
      <c r="I107" s="21">
        <f t="shared" si="19"/>
        <v>0</v>
      </c>
      <c r="J107" s="9"/>
    </row>
    <row r="108" spans="1:10" ht="48" hidden="1" customHeight="1" x14ac:dyDescent="0.2">
      <c r="A108" s="10" t="s">
        <v>69</v>
      </c>
      <c r="B108" s="193"/>
      <c r="C108" s="11">
        <v>4</v>
      </c>
      <c r="D108" s="12">
        <v>9</v>
      </c>
      <c r="E108" s="13" t="s">
        <v>70</v>
      </c>
      <c r="F108" s="26"/>
      <c r="G108" s="237">
        <f t="shared" si="19"/>
        <v>0</v>
      </c>
      <c r="H108" s="237">
        <f t="shared" si="19"/>
        <v>0</v>
      </c>
      <c r="I108" s="27">
        <f t="shared" si="19"/>
        <v>0</v>
      </c>
      <c r="J108" s="9"/>
    </row>
    <row r="109" spans="1:10" ht="32.1" hidden="1" customHeight="1" x14ac:dyDescent="0.2">
      <c r="A109" s="10" t="s">
        <v>174</v>
      </c>
      <c r="B109" s="193"/>
      <c r="C109" s="11">
        <v>4</v>
      </c>
      <c r="D109" s="12">
        <v>9</v>
      </c>
      <c r="E109" s="13" t="s">
        <v>70</v>
      </c>
      <c r="F109" s="26">
        <v>200</v>
      </c>
      <c r="G109" s="237">
        <f t="shared" si="19"/>
        <v>0</v>
      </c>
      <c r="H109" s="237">
        <f t="shared" si="19"/>
        <v>0</v>
      </c>
      <c r="I109" s="27">
        <f t="shared" si="19"/>
        <v>0</v>
      </c>
      <c r="J109" s="9"/>
    </row>
    <row r="110" spans="1:10" ht="32.1" hidden="1" customHeight="1" x14ac:dyDescent="0.2">
      <c r="A110" s="22" t="s">
        <v>18</v>
      </c>
      <c r="B110" s="193"/>
      <c r="C110" s="11">
        <v>4</v>
      </c>
      <c r="D110" s="12">
        <v>9</v>
      </c>
      <c r="E110" s="13" t="s">
        <v>70</v>
      </c>
      <c r="F110" s="26">
        <v>240</v>
      </c>
      <c r="G110" s="237"/>
      <c r="H110" s="237"/>
      <c r="I110" s="27"/>
      <c r="J110" s="9"/>
    </row>
    <row r="111" spans="1:10" ht="15.95" hidden="1" customHeight="1" x14ac:dyDescent="0.2">
      <c r="A111" s="64" t="s">
        <v>72</v>
      </c>
      <c r="B111" s="323"/>
      <c r="C111" s="17">
        <v>4</v>
      </c>
      <c r="D111" s="18">
        <v>12</v>
      </c>
      <c r="E111" s="19" t="s">
        <v>7</v>
      </c>
      <c r="F111" s="20" t="s">
        <v>7</v>
      </c>
      <c r="G111" s="269">
        <f t="shared" ref="G111:I114" si="20">G112</f>
        <v>0</v>
      </c>
      <c r="H111" s="269">
        <f t="shared" si="20"/>
        <v>0</v>
      </c>
      <c r="I111" s="21">
        <f t="shared" si="20"/>
        <v>0</v>
      </c>
      <c r="J111" s="9"/>
    </row>
    <row r="112" spans="1:10" ht="15.95" hidden="1" customHeight="1" x14ac:dyDescent="0.2">
      <c r="A112" s="10" t="s">
        <v>9</v>
      </c>
      <c r="B112" s="193"/>
      <c r="C112" s="23">
        <v>4</v>
      </c>
      <c r="D112" s="24">
        <v>12</v>
      </c>
      <c r="E112" s="41" t="s">
        <v>10</v>
      </c>
      <c r="F112" s="14"/>
      <c r="G112" s="271">
        <f t="shared" si="20"/>
        <v>0</v>
      </c>
      <c r="H112" s="271">
        <f t="shared" si="20"/>
        <v>0</v>
      </c>
      <c r="I112" s="27">
        <f t="shared" si="20"/>
        <v>0</v>
      </c>
      <c r="J112" s="9"/>
    </row>
    <row r="113" spans="1:10" ht="32.1" hidden="1" customHeight="1" x14ac:dyDescent="0.2">
      <c r="A113" s="22" t="s">
        <v>73</v>
      </c>
      <c r="B113" s="193"/>
      <c r="C113" s="11">
        <v>4</v>
      </c>
      <c r="D113" s="12">
        <v>12</v>
      </c>
      <c r="E113" s="13" t="s">
        <v>74</v>
      </c>
      <c r="F113" s="14"/>
      <c r="G113" s="271">
        <f t="shared" si="20"/>
        <v>0</v>
      </c>
      <c r="H113" s="271">
        <f t="shared" si="20"/>
        <v>0</v>
      </c>
      <c r="I113" s="27">
        <f t="shared" si="20"/>
        <v>0</v>
      </c>
      <c r="J113" s="9"/>
    </row>
    <row r="114" spans="1:10" ht="32.1" hidden="1" customHeight="1" x14ac:dyDescent="0.2">
      <c r="A114" s="10" t="s">
        <v>174</v>
      </c>
      <c r="B114" s="193"/>
      <c r="C114" s="23">
        <v>4</v>
      </c>
      <c r="D114" s="24">
        <v>12</v>
      </c>
      <c r="E114" s="13" t="s">
        <v>74</v>
      </c>
      <c r="F114" s="26">
        <v>200</v>
      </c>
      <c r="G114" s="237">
        <f t="shared" si="20"/>
        <v>0</v>
      </c>
      <c r="H114" s="237">
        <f t="shared" si="20"/>
        <v>0</v>
      </c>
      <c r="I114" s="27">
        <f t="shared" si="20"/>
        <v>0</v>
      </c>
      <c r="J114" s="9"/>
    </row>
    <row r="115" spans="1:10" ht="32.1" hidden="1" customHeight="1" x14ac:dyDescent="0.2">
      <c r="A115" s="22" t="s">
        <v>18</v>
      </c>
      <c r="B115" s="193"/>
      <c r="C115" s="11">
        <v>4</v>
      </c>
      <c r="D115" s="12">
        <v>12</v>
      </c>
      <c r="E115" s="13" t="s">
        <v>74</v>
      </c>
      <c r="F115" s="26">
        <v>240</v>
      </c>
      <c r="G115" s="237"/>
      <c r="H115" s="237"/>
      <c r="I115" s="27"/>
      <c r="J115" s="9"/>
    </row>
    <row r="116" spans="1:10" ht="15.95" customHeight="1" x14ac:dyDescent="0.2">
      <c r="A116" s="16" t="s">
        <v>75</v>
      </c>
      <c r="B116" s="323">
        <v>978</v>
      </c>
      <c r="C116" s="17">
        <v>5</v>
      </c>
      <c r="D116" s="18" t="s">
        <v>7</v>
      </c>
      <c r="E116" s="19" t="s">
        <v>7</v>
      </c>
      <c r="F116" s="20" t="s">
        <v>7</v>
      </c>
      <c r="G116" s="269">
        <f>G117+G125+G134</f>
        <v>1099</v>
      </c>
      <c r="H116" s="269">
        <f>H117+H125+H134</f>
        <v>150</v>
      </c>
      <c r="I116" s="21">
        <f>I117+I125+I134</f>
        <v>150</v>
      </c>
      <c r="J116" s="9"/>
    </row>
    <row r="117" spans="1:10" ht="15.95" hidden="1" customHeight="1" x14ac:dyDescent="0.2">
      <c r="A117" s="3" t="s">
        <v>76</v>
      </c>
      <c r="B117" s="318">
        <v>978</v>
      </c>
      <c r="C117" s="4">
        <v>5</v>
      </c>
      <c r="D117" s="5">
        <v>1</v>
      </c>
      <c r="E117" s="6" t="s">
        <v>7</v>
      </c>
      <c r="F117" s="7" t="s">
        <v>7</v>
      </c>
      <c r="G117" s="270">
        <f>G118</f>
        <v>0</v>
      </c>
      <c r="H117" s="270">
        <f>H118</f>
        <v>0</v>
      </c>
      <c r="I117" s="8">
        <f>I118</f>
        <v>0</v>
      </c>
      <c r="J117" s="9"/>
    </row>
    <row r="118" spans="1:10" ht="15.95" hidden="1" customHeight="1" x14ac:dyDescent="0.2">
      <c r="A118" s="10" t="s">
        <v>77</v>
      </c>
      <c r="B118" s="193">
        <v>978</v>
      </c>
      <c r="C118" s="11">
        <v>5</v>
      </c>
      <c r="D118" s="12">
        <v>1</v>
      </c>
      <c r="E118" s="13" t="s">
        <v>10</v>
      </c>
      <c r="F118" s="14"/>
      <c r="G118" s="271">
        <f>G119+G122</f>
        <v>0</v>
      </c>
      <c r="H118" s="271">
        <f>H119+H122</f>
        <v>0</v>
      </c>
      <c r="I118" s="15">
        <f>I119+I122</f>
        <v>0</v>
      </c>
      <c r="J118" s="9"/>
    </row>
    <row r="119" spans="1:10" ht="32.1" hidden="1" customHeight="1" x14ac:dyDescent="0.2">
      <c r="A119" s="10" t="s">
        <v>78</v>
      </c>
      <c r="B119" s="193">
        <v>978</v>
      </c>
      <c r="C119" s="11">
        <v>5</v>
      </c>
      <c r="D119" s="12">
        <v>1</v>
      </c>
      <c r="E119" s="13" t="s">
        <v>79</v>
      </c>
      <c r="F119" s="14"/>
      <c r="G119" s="271">
        <f>G123</f>
        <v>0</v>
      </c>
      <c r="H119" s="271">
        <f>H123</f>
        <v>0</v>
      </c>
      <c r="I119" s="15">
        <f>I123</f>
        <v>0</v>
      </c>
      <c r="J119" s="9"/>
    </row>
    <row r="120" spans="1:10" ht="32.1" hidden="1" customHeight="1" x14ac:dyDescent="0.2">
      <c r="A120" s="10" t="s">
        <v>174</v>
      </c>
      <c r="B120" s="193">
        <v>978</v>
      </c>
      <c r="C120" s="11">
        <v>5</v>
      </c>
      <c r="D120" s="12">
        <v>1</v>
      </c>
      <c r="E120" s="13" t="s">
        <v>79</v>
      </c>
      <c r="F120" s="14">
        <v>200</v>
      </c>
      <c r="G120" s="271">
        <f>G121</f>
        <v>0</v>
      </c>
      <c r="H120" s="271">
        <f>H121</f>
        <v>0</v>
      </c>
      <c r="I120" s="15">
        <f>I121</f>
        <v>0</v>
      </c>
      <c r="J120" s="9"/>
    </row>
    <row r="121" spans="1:10" ht="32.1" hidden="1" customHeight="1" x14ac:dyDescent="0.2">
      <c r="A121" s="22" t="s">
        <v>18</v>
      </c>
      <c r="B121" s="193">
        <v>978</v>
      </c>
      <c r="C121" s="11">
        <v>5</v>
      </c>
      <c r="D121" s="12">
        <v>1</v>
      </c>
      <c r="E121" s="13" t="s">
        <v>79</v>
      </c>
      <c r="F121" s="14">
        <v>240</v>
      </c>
      <c r="G121" s="271"/>
      <c r="H121" s="271"/>
      <c r="I121" s="15"/>
      <c r="J121" s="9"/>
    </row>
    <row r="122" spans="1:10" ht="18.75" hidden="1" x14ac:dyDescent="0.2">
      <c r="A122" s="22" t="s">
        <v>80</v>
      </c>
      <c r="B122" s="193">
        <v>978</v>
      </c>
      <c r="C122" s="11">
        <v>5</v>
      </c>
      <c r="D122" s="12">
        <v>1</v>
      </c>
      <c r="E122" s="13" t="s">
        <v>81</v>
      </c>
      <c r="F122" s="14"/>
      <c r="G122" s="271">
        <f t="shared" ref="G122:I123" si="21">G123</f>
        <v>0</v>
      </c>
      <c r="H122" s="271">
        <f t="shared" si="21"/>
        <v>0</v>
      </c>
      <c r="I122" s="15">
        <f t="shared" si="21"/>
        <v>0</v>
      </c>
      <c r="J122" s="9"/>
    </row>
    <row r="123" spans="1:10" ht="32.1" hidden="1" customHeight="1" x14ac:dyDescent="0.2">
      <c r="A123" s="10" t="s">
        <v>174</v>
      </c>
      <c r="B123" s="193">
        <v>978</v>
      </c>
      <c r="C123" s="11">
        <v>5</v>
      </c>
      <c r="D123" s="12">
        <v>1</v>
      </c>
      <c r="E123" s="13" t="s">
        <v>81</v>
      </c>
      <c r="F123" s="14">
        <v>200</v>
      </c>
      <c r="G123" s="271">
        <f t="shared" si="21"/>
        <v>0</v>
      </c>
      <c r="H123" s="271">
        <f t="shared" si="21"/>
        <v>0</v>
      </c>
      <c r="I123" s="15">
        <f t="shared" si="21"/>
        <v>0</v>
      </c>
      <c r="J123" s="9"/>
    </row>
    <row r="124" spans="1:10" ht="32.1" hidden="1" customHeight="1" x14ac:dyDescent="0.2">
      <c r="A124" s="22" t="s">
        <v>18</v>
      </c>
      <c r="B124" s="193">
        <v>978</v>
      </c>
      <c r="C124" s="11">
        <v>5</v>
      </c>
      <c r="D124" s="12">
        <v>1</v>
      </c>
      <c r="E124" s="13" t="s">
        <v>81</v>
      </c>
      <c r="F124" s="14">
        <v>240</v>
      </c>
      <c r="G124" s="271"/>
      <c r="H124" s="271"/>
      <c r="I124" s="15"/>
      <c r="J124" s="9"/>
    </row>
    <row r="125" spans="1:10" ht="15.95" hidden="1" customHeight="1" x14ac:dyDescent="0.2">
      <c r="A125" s="64" t="s">
        <v>82</v>
      </c>
      <c r="B125" s="320">
        <v>978</v>
      </c>
      <c r="C125" s="18">
        <v>5</v>
      </c>
      <c r="D125" s="18">
        <v>2</v>
      </c>
      <c r="E125" s="65"/>
      <c r="F125" s="20" t="s">
        <v>7</v>
      </c>
      <c r="G125" s="269">
        <f>G126+G130</f>
        <v>0</v>
      </c>
      <c r="H125" s="269">
        <f>H126+H130</f>
        <v>0</v>
      </c>
      <c r="I125" s="21">
        <f>I126+I130</f>
        <v>0</v>
      </c>
      <c r="J125" s="9"/>
    </row>
    <row r="126" spans="1:10" ht="32.1" hidden="1" customHeight="1" x14ac:dyDescent="0.2">
      <c r="A126" s="179" t="s">
        <v>197</v>
      </c>
      <c r="B126" s="320"/>
      <c r="C126" s="18">
        <v>5</v>
      </c>
      <c r="D126" s="18">
        <v>2</v>
      </c>
      <c r="E126" s="65" t="s">
        <v>83</v>
      </c>
      <c r="F126" s="20"/>
      <c r="G126" s="269">
        <f t="shared" ref="G126:I128" si="22">G127</f>
        <v>0</v>
      </c>
      <c r="H126" s="269">
        <f t="shared" si="22"/>
        <v>0</v>
      </c>
      <c r="I126" s="21">
        <f t="shared" si="22"/>
        <v>0</v>
      </c>
      <c r="J126" s="9"/>
    </row>
    <row r="127" spans="1:10" ht="48" hidden="1" customHeight="1" x14ac:dyDescent="0.2">
      <c r="A127" s="178" t="s">
        <v>194</v>
      </c>
      <c r="B127" s="319"/>
      <c r="C127" s="24">
        <v>5</v>
      </c>
      <c r="D127" s="24">
        <v>2</v>
      </c>
      <c r="E127" s="41" t="s">
        <v>84</v>
      </c>
      <c r="F127" s="26"/>
      <c r="G127" s="237">
        <f t="shared" si="22"/>
        <v>0</v>
      </c>
      <c r="H127" s="237">
        <f t="shared" si="22"/>
        <v>0</v>
      </c>
      <c r="I127" s="27">
        <f t="shared" si="22"/>
        <v>0</v>
      </c>
      <c r="J127" s="9"/>
    </row>
    <row r="128" spans="1:10" ht="32.1" hidden="1" customHeight="1" x14ac:dyDescent="0.2">
      <c r="A128" s="10" t="s">
        <v>174</v>
      </c>
      <c r="B128" s="193"/>
      <c r="C128" s="24">
        <v>5</v>
      </c>
      <c r="D128" s="24">
        <v>2</v>
      </c>
      <c r="E128" s="41" t="s">
        <v>84</v>
      </c>
      <c r="F128" s="26">
        <v>200</v>
      </c>
      <c r="G128" s="237">
        <f t="shared" si="22"/>
        <v>0</v>
      </c>
      <c r="H128" s="237">
        <f t="shared" si="22"/>
        <v>0</v>
      </c>
      <c r="I128" s="27">
        <f t="shared" si="22"/>
        <v>0</v>
      </c>
      <c r="J128" s="9"/>
    </row>
    <row r="129" spans="1:10" ht="32.1" hidden="1" customHeight="1" x14ac:dyDescent="0.2">
      <c r="A129" s="22" t="s">
        <v>18</v>
      </c>
      <c r="B129" s="321"/>
      <c r="C129" s="24">
        <v>5</v>
      </c>
      <c r="D129" s="24">
        <v>2</v>
      </c>
      <c r="E129" s="41" t="s">
        <v>84</v>
      </c>
      <c r="F129" s="26">
        <v>240</v>
      </c>
      <c r="G129" s="237"/>
      <c r="H129" s="237"/>
      <c r="I129" s="27"/>
      <c r="J129" s="9"/>
    </row>
    <row r="130" spans="1:10" ht="15.95" hidden="1" customHeight="1" x14ac:dyDescent="0.2">
      <c r="A130" s="64" t="s">
        <v>9</v>
      </c>
      <c r="B130" s="320"/>
      <c r="C130" s="18">
        <v>5</v>
      </c>
      <c r="D130" s="18">
        <v>2</v>
      </c>
      <c r="E130" s="65" t="s">
        <v>10</v>
      </c>
      <c r="F130" s="20"/>
      <c r="G130" s="269">
        <f t="shared" ref="G130:I132" si="23">G131</f>
        <v>0</v>
      </c>
      <c r="H130" s="269">
        <f t="shared" si="23"/>
        <v>0</v>
      </c>
      <c r="I130" s="21">
        <f t="shared" si="23"/>
        <v>0</v>
      </c>
      <c r="J130" s="9"/>
    </row>
    <row r="131" spans="1:10" ht="32.25" hidden="1" customHeight="1" x14ac:dyDescent="0.2">
      <c r="A131" s="172" t="s">
        <v>187</v>
      </c>
      <c r="B131" s="319"/>
      <c r="C131" s="173">
        <v>5</v>
      </c>
      <c r="D131" s="173">
        <v>2</v>
      </c>
      <c r="E131" s="174" t="s">
        <v>188</v>
      </c>
      <c r="F131" s="175"/>
      <c r="G131" s="293">
        <f t="shared" si="23"/>
        <v>0</v>
      </c>
      <c r="H131" s="293">
        <f t="shared" si="23"/>
        <v>0</v>
      </c>
      <c r="I131" s="27">
        <f t="shared" si="23"/>
        <v>0</v>
      </c>
      <c r="J131" s="9"/>
    </row>
    <row r="132" spans="1:10" ht="30" hidden="1" customHeight="1" x14ac:dyDescent="0.2">
      <c r="A132" s="172" t="s">
        <v>174</v>
      </c>
      <c r="B132" s="319"/>
      <c r="C132" s="173">
        <v>5</v>
      </c>
      <c r="D132" s="173">
        <v>2</v>
      </c>
      <c r="E132" s="174" t="s">
        <v>188</v>
      </c>
      <c r="F132" s="175">
        <v>200</v>
      </c>
      <c r="G132" s="293">
        <f t="shared" si="23"/>
        <v>0</v>
      </c>
      <c r="H132" s="293">
        <f t="shared" si="23"/>
        <v>0</v>
      </c>
      <c r="I132" s="27">
        <f t="shared" si="23"/>
        <v>0</v>
      </c>
      <c r="J132" s="9"/>
    </row>
    <row r="133" spans="1:10" ht="30" hidden="1" customHeight="1" x14ac:dyDescent="0.2">
      <c r="A133" s="172" t="s">
        <v>18</v>
      </c>
      <c r="B133" s="319"/>
      <c r="C133" s="173">
        <v>5</v>
      </c>
      <c r="D133" s="173">
        <v>2</v>
      </c>
      <c r="E133" s="174" t="s">
        <v>188</v>
      </c>
      <c r="F133" s="175">
        <v>240</v>
      </c>
      <c r="G133" s="293"/>
      <c r="H133" s="293"/>
      <c r="I133" s="27"/>
      <c r="J133" s="9"/>
    </row>
    <row r="134" spans="1:10" ht="15.95" customHeight="1" x14ac:dyDescent="0.2">
      <c r="A134" s="16" t="s">
        <v>85</v>
      </c>
      <c r="B134" s="318">
        <v>978</v>
      </c>
      <c r="C134" s="4">
        <v>5</v>
      </c>
      <c r="D134" s="5">
        <v>3</v>
      </c>
      <c r="E134" s="6"/>
      <c r="F134" s="7"/>
      <c r="G134" s="270">
        <f>G135+G152</f>
        <v>1099</v>
      </c>
      <c r="H134" s="270">
        <f>H135+H152</f>
        <v>150</v>
      </c>
      <c r="I134" s="8">
        <f>I135+I152</f>
        <v>150</v>
      </c>
      <c r="J134" s="9"/>
    </row>
    <row r="135" spans="1:10" ht="32.1" customHeight="1" x14ac:dyDescent="0.2">
      <c r="A135" s="181" t="s">
        <v>226</v>
      </c>
      <c r="B135" s="318">
        <v>978</v>
      </c>
      <c r="C135" s="4">
        <v>5</v>
      </c>
      <c r="D135" s="5">
        <v>3</v>
      </c>
      <c r="E135" s="6" t="s">
        <v>86</v>
      </c>
      <c r="F135" s="7" t="s">
        <v>7</v>
      </c>
      <c r="G135" s="270">
        <f>G136+G140+G144+G148</f>
        <v>499</v>
      </c>
      <c r="H135" s="270">
        <f>H136+H140+H144+H148</f>
        <v>150</v>
      </c>
      <c r="I135" s="8">
        <f>I136+I140+I144+I148</f>
        <v>150</v>
      </c>
      <c r="J135" s="9"/>
    </row>
    <row r="136" spans="1:10" ht="37.5" customHeight="1" x14ac:dyDescent="0.2">
      <c r="A136" s="176" t="s">
        <v>227</v>
      </c>
      <c r="B136" s="193">
        <v>978</v>
      </c>
      <c r="C136" s="11">
        <v>5</v>
      </c>
      <c r="D136" s="12">
        <v>3</v>
      </c>
      <c r="E136" s="13" t="s">
        <v>87</v>
      </c>
      <c r="F136" s="14"/>
      <c r="G136" s="271">
        <f t="shared" ref="G136:I138" si="24">G137</f>
        <v>267.39999999999998</v>
      </c>
      <c r="H136" s="271">
        <f t="shared" si="24"/>
        <v>100</v>
      </c>
      <c r="I136" s="15">
        <f t="shared" si="24"/>
        <v>100</v>
      </c>
      <c r="J136" s="9"/>
    </row>
    <row r="137" spans="1:10" ht="48" customHeight="1" x14ac:dyDescent="0.2">
      <c r="A137" s="176" t="s">
        <v>243</v>
      </c>
      <c r="B137" s="193">
        <v>978</v>
      </c>
      <c r="C137" s="11">
        <v>5</v>
      </c>
      <c r="D137" s="12">
        <v>3</v>
      </c>
      <c r="E137" s="13" t="s">
        <v>88</v>
      </c>
      <c r="F137" s="14"/>
      <c r="G137" s="271">
        <f t="shared" si="24"/>
        <v>267.39999999999998</v>
      </c>
      <c r="H137" s="271">
        <f t="shared" si="24"/>
        <v>100</v>
      </c>
      <c r="I137" s="15">
        <f t="shared" si="24"/>
        <v>100</v>
      </c>
      <c r="J137" s="9"/>
    </row>
    <row r="138" spans="1:10" ht="32.1" customHeight="1" x14ac:dyDescent="0.2">
      <c r="A138" s="10" t="s">
        <v>174</v>
      </c>
      <c r="B138" s="193">
        <v>978</v>
      </c>
      <c r="C138" s="11">
        <v>5</v>
      </c>
      <c r="D138" s="12">
        <v>3</v>
      </c>
      <c r="E138" s="13" t="s">
        <v>88</v>
      </c>
      <c r="F138" s="14">
        <v>200</v>
      </c>
      <c r="G138" s="271">
        <f t="shared" si="24"/>
        <v>267.39999999999998</v>
      </c>
      <c r="H138" s="271">
        <f t="shared" si="24"/>
        <v>100</v>
      </c>
      <c r="I138" s="15">
        <f t="shared" si="24"/>
        <v>100</v>
      </c>
      <c r="J138" s="9"/>
    </row>
    <row r="139" spans="1:10" ht="32.1" customHeight="1" x14ac:dyDescent="0.2">
      <c r="A139" s="10" t="s">
        <v>18</v>
      </c>
      <c r="B139" s="193">
        <v>978</v>
      </c>
      <c r="C139" s="11">
        <v>5</v>
      </c>
      <c r="D139" s="12">
        <v>3</v>
      </c>
      <c r="E139" s="13" t="s">
        <v>88</v>
      </c>
      <c r="F139" s="14">
        <v>240</v>
      </c>
      <c r="G139" s="237">
        <f>'Приложение 5'!F139</f>
        <v>267.39999999999998</v>
      </c>
      <c r="H139" s="237">
        <f>'Приложение 5'!G139</f>
        <v>100</v>
      </c>
      <c r="I139" s="237">
        <f>'Приложение 5'!H139</f>
        <v>100</v>
      </c>
      <c r="J139" s="9"/>
    </row>
    <row r="140" spans="1:10" ht="36" customHeight="1" x14ac:dyDescent="0.2">
      <c r="A140" s="176" t="s">
        <v>229</v>
      </c>
      <c r="B140" s="193">
        <v>978</v>
      </c>
      <c r="C140" s="11">
        <v>5</v>
      </c>
      <c r="D140" s="12">
        <v>3</v>
      </c>
      <c r="E140" s="13" t="s">
        <v>89</v>
      </c>
      <c r="F140" s="14"/>
      <c r="G140" s="271">
        <f t="shared" ref="G140:I142" si="25">G141</f>
        <v>10</v>
      </c>
      <c r="H140" s="271">
        <f t="shared" si="25"/>
        <v>10</v>
      </c>
      <c r="I140" s="15">
        <f t="shared" si="25"/>
        <v>10</v>
      </c>
      <c r="J140" s="9"/>
    </row>
    <row r="141" spans="1:10" ht="48" customHeight="1" x14ac:dyDescent="0.2">
      <c r="A141" s="176" t="s">
        <v>230</v>
      </c>
      <c r="B141" s="193">
        <v>978</v>
      </c>
      <c r="C141" s="11">
        <v>5</v>
      </c>
      <c r="D141" s="12">
        <v>3</v>
      </c>
      <c r="E141" s="13" t="s">
        <v>90</v>
      </c>
      <c r="F141" s="14"/>
      <c r="G141" s="271">
        <f t="shared" si="25"/>
        <v>10</v>
      </c>
      <c r="H141" s="271">
        <f t="shared" si="25"/>
        <v>10</v>
      </c>
      <c r="I141" s="15">
        <f t="shared" si="25"/>
        <v>10</v>
      </c>
      <c r="J141" s="9"/>
    </row>
    <row r="142" spans="1:10" ht="32.1" customHeight="1" x14ac:dyDescent="0.2">
      <c r="A142" s="10" t="s">
        <v>174</v>
      </c>
      <c r="B142" s="193">
        <v>978</v>
      </c>
      <c r="C142" s="11">
        <v>5</v>
      </c>
      <c r="D142" s="12">
        <v>3</v>
      </c>
      <c r="E142" s="13" t="s">
        <v>90</v>
      </c>
      <c r="F142" s="14">
        <v>200</v>
      </c>
      <c r="G142" s="271">
        <f t="shared" si="25"/>
        <v>10</v>
      </c>
      <c r="H142" s="271">
        <f t="shared" si="25"/>
        <v>10</v>
      </c>
      <c r="I142" s="15">
        <f t="shared" si="25"/>
        <v>10</v>
      </c>
      <c r="J142" s="9"/>
    </row>
    <row r="143" spans="1:10" ht="32.1" customHeight="1" x14ac:dyDescent="0.2">
      <c r="A143" s="10" t="s">
        <v>18</v>
      </c>
      <c r="B143" s="193">
        <v>978</v>
      </c>
      <c r="C143" s="11">
        <v>5</v>
      </c>
      <c r="D143" s="12">
        <v>3</v>
      </c>
      <c r="E143" s="13" t="s">
        <v>90</v>
      </c>
      <c r="F143" s="14">
        <v>240</v>
      </c>
      <c r="G143" s="237">
        <f>'Приложение 5'!F143</f>
        <v>10</v>
      </c>
      <c r="H143" s="237">
        <f>'Приложение 5'!G143</f>
        <v>10</v>
      </c>
      <c r="I143" s="237">
        <f>'Приложение 5'!H143</f>
        <v>10</v>
      </c>
      <c r="J143" s="9"/>
    </row>
    <row r="144" spans="1:10" ht="48" customHeight="1" x14ac:dyDescent="0.2">
      <c r="A144" s="176" t="s">
        <v>231</v>
      </c>
      <c r="B144" s="193">
        <v>978</v>
      </c>
      <c r="C144" s="11">
        <v>5</v>
      </c>
      <c r="D144" s="12">
        <v>3</v>
      </c>
      <c r="E144" s="13" t="s">
        <v>91</v>
      </c>
      <c r="F144" s="14"/>
      <c r="G144" s="271">
        <f t="shared" ref="G144:I146" si="26">G145</f>
        <v>50</v>
      </c>
      <c r="H144" s="271">
        <f t="shared" si="26"/>
        <v>10</v>
      </c>
      <c r="I144" s="15">
        <f t="shared" si="26"/>
        <v>10</v>
      </c>
      <c r="J144" s="9"/>
    </row>
    <row r="145" spans="1:10" ht="46.5" customHeight="1" x14ac:dyDescent="0.2">
      <c r="A145" s="176" t="s">
        <v>232</v>
      </c>
      <c r="B145" s="193">
        <v>978</v>
      </c>
      <c r="C145" s="11">
        <v>5</v>
      </c>
      <c r="D145" s="12">
        <v>3</v>
      </c>
      <c r="E145" s="13" t="s">
        <v>92</v>
      </c>
      <c r="F145" s="14"/>
      <c r="G145" s="271">
        <f t="shared" si="26"/>
        <v>50</v>
      </c>
      <c r="H145" s="271">
        <f t="shared" si="26"/>
        <v>10</v>
      </c>
      <c r="I145" s="15">
        <f t="shared" si="26"/>
        <v>10</v>
      </c>
      <c r="J145" s="9"/>
    </row>
    <row r="146" spans="1:10" ht="32.1" customHeight="1" x14ac:dyDescent="0.2">
      <c r="A146" s="10" t="s">
        <v>174</v>
      </c>
      <c r="B146" s="193">
        <v>978</v>
      </c>
      <c r="C146" s="11">
        <v>5</v>
      </c>
      <c r="D146" s="12">
        <v>3</v>
      </c>
      <c r="E146" s="13" t="s">
        <v>92</v>
      </c>
      <c r="F146" s="14">
        <v>200</v>
      </c>
      <c r="G146" s="271">
        <f t="shared" si="26"/>
        <v>50</v>
      </c>
      <c r="H146" s="271">
        <f t="shared" si="26"/>
        <v>10</v>
      </c>
      <c r="I146" s="15">
        <f t="shared" si="26"/>
        <v>10</v>
      </c>
      <c r="J146" s="9"/>
    </row>
    <row r="147" spans="1:10" ht="32.1" customHeight="1" x14ac:dyDescent="0.2">
      <c r="A147" s="10" t="s">
        <v>18</v>
      </c>
      <c r="B147" s="193">
        <v>978</v>
      </c>
      <c r="C147" s="11">
        <v>5</v>
      </c>
      <c r="D147" s="12">
        <v>3</v>
      </c>
      <c r="E147" s="13" t="s">
        <v>92</v>
      </c>
      <c r="F147" s="14">
        <v>240</v>
      </c>
      <c r="G147" s="237">
        <f>'Приложение 5'!F147</f>
        <v>50</v>
      </c>
      <c r="H147" s="237">
        <f>'Приложение 5'!G147</f>
        <v>10</v>
      </c>
      <c r="I147" s="237">
        <f>'Приложение 5'!H147</f>
        <v>10</v>
      </c>
      <c r="J147" s="9"/>
    </row>
    <row r="148" spans="1:10" ht="48" customHeight="1" x14ac:dyDescent="0.2">
      <c r="A148" s="176" t="s">
        <v>233</v>
      </c>
      <c r="B148" s="193">
        <v>978</v>
      </c>
      <c r="C148" s="11">
        <v>5</v>
      </c>
      <c r="D148" s="12">
        <v>3</v>
      </c>
      <c r="E148" s="13" t="s">
        <v>93</v>
      </c>
      <c r="F148" s="14"/>
      <c r="G148" s="271">
        <f t="shared" ref="G148:I150" si="27">G149</f>
        <v>171.6</v>
      </c>
      <c r="H148" s="271">
        <f t="shared" si="27"/>
        <v>30</v>
      </c>
      <c r="I148" s="15">
        <f t="shared" si="27"/>
        <v>30</v>
      </c>
      <c r="J148" s="9"/>
    </row>
    <row r="149" spans="1:10" ht="63.95" customHeight="1" x14ac:dyDescent="0.2">
      <c r="A149" s="176" t="s">
        <v>244</v>
      </c>
      <c r="B149" s="193">
        <v>978</v>
      </c>
      <c r="C149" s="11">
        <v>5</v>
      </c>
      <c r="D149" s="12">
        <v>3</v>
      </c>
      <c r="E149" s="13" t="s">
        <v>94</v>
      </c>
      <c r="F149" s="14"/>
      <c r="G149" s="271">
        <f t="shared" si="27"/>
        <v>171.6</v>
      </c>
      <c r="H149" s="271">
        <f t="shared" si="27"/>
        <v>30</v>
      </c>
      <c r="I149" s="15">
        <f t="shared" si="27"/>
        <v>30</v>
      </c>
      <c r="J149" s="9"/>
    </row>
    <row r="150" spans="1:10" ht="32.1" customHeight="1" x14ac:dyDescent="0.2">
      <c r="A150" s="10" t="s">
        <v>174</v>
      </c>
      <c r="B150" s="193">
        <v>978</v>
      </c>
      <c r="C150" s="11">
        <v>5</v>
      </c>
      <c r="D150" s="12">
        <v>3</v>
      </c>
      <c r="E150" s="13" t="s">
        <v>94</v>
      </c>
      <c r="F150" s="14">
        <v>200</v>
      </c>
      <c r="G150" s="271">
        <f t="shared" si="27"/>
        <v>171.6</v>
      </c>
      <c r="H150" s="271">
        <f t="shared" si="27"/>
        <v>30</v>
      </c>
      <c r="I150" s="15">
        <f t="shared" si="27"/>
        <v>30</v>
      </c>
      <c r="J150" s="9"/>
    </row>
    <row r="151" spans="1:10" ht="32.1" customHeight="1" x14ac:dyDescent="0.2">
      <c r="A151" s="10" t="s">
        <v>18</v>
      </c>
      <c r="B151" s="193">
        <v>978</v>
      </c>
      <c r="C151" s="11">
        <v>5</v>
      </c>
      <c r="D151" s="12">
        <v>3</v>
      </c>
      <c r="E151" s="13" t="s">
        <v>94</v>
      </c>
      <c r="F151" s="14">
        <v>240</v>
      </c>
      <c r="G151" s="237">
        <f>'Приложение 5'!F151</f>
        <v>171.6</v>
      </c>
      <c r="H151" s="237">
        <f>'Приложение 5'!G151</f>
        <v>30</v>
      </c>
      <c r="I151" s="237">
        <f>'Приложение 5'!H151</f>
        <v>30</v>
      </c>
      <c r="J151" s="9"/>
    </row>
    <row r="152" spans="1:10" ht="94.5" x14ac:dyDescent="0.2">
      <c r="A152" s="187" t="s">
        <v>261</v>
      </c>
      <c r="B152" s="320">
        <v>978</v>
      </c>
      <c r="C152" s="18">
        <v>5</v>
      </c>
      <c r="D152" s="18">
        <v>3</v>
      </c>
      <c r="E152" s="6" t="s">
        <v>259</v>
      </c>
      <c r="F152" s="20" t="s">
        <v>7</v>
      </c>
      <c r="G152" s="269">
        <f>G153</f>
        <v>600</v>
      </c>
      <c r="H152" s="269">
        <f t="shared" ref="H152:I152" si="28">H153</f>
        <v>0</v>
      </c>
      <c r="I152" s="269">
        <f t="shared" si="28"/>
        <v>0</v>
      </c>
      <c r="J152" s="9"/>
    </row>
    <row r="153" spans="1:10" ht="15.95" customHeight="1" x14ac:dyDescent="0.2">
      <c r="A153" s="40" t="s">
        <v>174</v>
      </c>
      <c r="B153" s="319">
        <v>978</v>
      </c>
      <c r="C153" s="24">
        <v>5</v>
      </c>
      <c r="D153" s="24">
        <v>3</v>
      </c>
      <c r="E153" s="13" t="s">
        <v>259</v>
      </c>
      <c r="F153" s="26">
        <v>200</v>
      </c>
      <c r="G153" s="237">
        <f t="shared" ref="G153:I153" si="29">G154</f>
        <v>600</v>
      </c>
      <c r="H153" s="237">
        <f t="shared" si="29"/>
        <v>0</v>
      </c>
      <c r="I153" s="237">
        <f t="shared" si="29"/>
        <v>0</v>
      </c>
      <c r="J153" s="9"/>
    </row>
    <row r="154" spans="1:10" ht="32.1" customHeight="1" x14ac:dyDescent="0.2">
      <c r="A154" s="40" t="s">
        <v>18</v>
      </c>
      <c r="B154" s="319">
        <v>978</v>
      </c>
      <c r="C154" s="24">
        <v>5</v>
      </c>
      <c r="D154" s="24">
        <v>3</v>
      </c>
      <c r="E154" s="13" t="s">
        <v>259</v>
      </c>
      <c r="F154" s="26">
        <v>240</v>
      </c>
      <c r="G154" s="237">
        <f>'Приложение 5'!F155</f>
        <v>600</v>
      </c>
      <c r="H154" s="237">
        <f>'Приложение 5'!G155</f>
        <v>0</v>
      </c>
      <c r="I154" s="237">
        <f>'Приложение 5'!H155</f>
        <v>0</v>
      </c>
      <c r="J154" s="9"/>
    </row>
    <row r="155" spans="1:10" ht="102.75" customHeight="1" x14ac:dyDescent="0.2">
      <c r="A155" s="187" t="s">
        <v>262</v>
      </c>
      <c r="B155" s="320">
        <v>978</v>
      </c>
      <c r="C155" s="18">
        <v>5</v>
      </c>
      <c r="D155" s="18">
        <v>3</v>
      </c>
      <c r="E155" s="6" t="s">
        <v>260</v>
      </c>
      <c r="F155" s="20"/>
      <c r="G155" s="269">
        <v>90</v>
      </c>
      <c r="H155" s="269"/>
      <c r="I155" s="269"/>
      <c r="J155" s="9"/>
    </row>
    <row r="156" spans="1:10" ht="15.95" customHeight="1" x14ac:dyDescent="0.2">
      <c r="A156" s="40" t="s">
        <v>174</v>
      </c>
      <c r="B156" s="319">
        <v>978</v>
      </c>
      <c r="C156" s="24">
        <v>5</v>
      </c>
      <c r="D156" s="24">
        <v>3</v>
      </c>
      <c r="E156" s="13" t="s">
        <v>260</v>
      </c>
      <c r="F156" s="26">
        <v>200</v>
      </c>
      <c r="G156" s="237">
        <f t="shared" ref="G156:I156" si="30">G157</f>
        <v>90</v>
      </c>
      <c r="H156" s="237">
        <f t="shared" si="30"/>
        <v>0</v>
      </c>
      <c r="I156" s="237">
        <f t="shared" si="30"/>
        <v>0</v>
      </c>
      <c r="J156" s="9"/>
    </row>
    <row r="157" spans="1:10" ht="32.1" customHeight="1" x14ac:dyDescent="0.2">
      <c r="A157" s="40" t="s">
        <v>18</v>
      </c>
      <c r="B157" s="319">
        <v>978</v>
      </c>
      <c r="C157" s="24">
        <v>5</v>
      </c>
      <c r="D157" s="24">
        <v>3</v>
      </c>
      <c r="E157" s="13" t="s">
        <v>260</v>
      </c>
      <c r="F157" s="26">
        <v>240</v>
      </c>
      <c r="G157" s="237">
        <f>'Приложение 5'!F158</f>
        <v>90</v>
      </c>
      <c r="H157" s="237">
        <f>'Приложение 5'!G158</f>
        <v>0</v>
      </c>
      <c r="I157" s="237">
        <f>'Приложение 5'!H158</f>
        <v>0</v>
      </c>
      <c r="J157" s="9"/>
    </row>
    <row r="158" spans="1:10" ht="32.1" hidden="1" customHeight="1" x14ac:dyDescent="0.2">
      <c r="A158" s="40" t="s">
        <v>18</v>
      </c>
      <c r="B158" s="319"/>
      <c r="C158" s="24">
        <v>5</v>
      </c>
      <c r="D158" s="24">
        <v>3</v>
      </c>
      <c r="E158" s="41" t="s">
        <v>98</v>
      </c>
      <c r="F158" s="26">
        <v>240</v>
      </c>
      <c r="G158" s="237"/>
      <c r="H158" s="237"/>
      <c r="I158" s="27"/>
      <c r="J158" s="9"/>
    </row>
    <row r="159" spans="1:10" ht="18" hidden="1" customHeight="1" x14ac:dyDescent="0.2">
      <c r="A159" s="40" t="s">
        <v>99</v>
      </c>
      <c r="B159" s="319"/>
      <c r="C159" s="24">
        <v>5</v>
      </c>
      <c r="D159" s="24">
        <v>3</v>
      </c>
      <c r="E159" s="41" t="s">
        <v>100</v>
      </c>
      <c r="F159" s="26"/>
      <c r="G159" s="237">
        <f t="shared" ref="G159:I160" si="31">G160</f>
        <v>0</v>
      </c>
      <c r="H159" s="237">
        <f t="shared" si="31"/>
        <v>0</v>
      </c>
      <c r="I159" s="27">
        <f t="shared" si="31"/>
        <v>0</v>
      </c>
      <c r="J159" s="9"/>
    </row>
    <row r="160" spans="1:10" ht="32.1" hidden="1" customHeight="1" x14ac:dyDescent="0.2">
      <c r="A160" s="40" t="s">
        <v>174</v>
      </c>
      <c r="B160" s="319"/>
      <c r="C160" s="24">
        <v>5</v>
      </c>
      <c r="D160" s="24">
        <v>3</v>
      </c>
      <c r="E160" s="41" t="s">
        <v>100</v>
      </c>
      <c r="F160" s="26">
        <v>200</v>
      </c>
      <c r="G160" s="237">
        <f t="shared" si="31"/>
        <v>0</v>
      </c>
      <c r="H160" s="237">
        <f t="shared" si="31"/>
        <v>0</v>
      </c>
      <c r="I160" s="27">
        <f t="shared" si="31"/>
        <v>0</v>
      </c>
      <c r="J160" s="9"/>
    </row>
    <row r="161" spans="1:10" ht="32.1" hidden="1" customHeight="1" x14ac:dyDescent="0.2">
      <c r="A161" s="40" t="s">
        <v>18</v>
      </c>
      <c r="B161" s="319"/>
      <c r="C161" s="24">
        <v>5</v>
      </c>
      <c r="D161" s="24">
        <v>3</v>
      </c>
      <c r="E161" s="41" t="s">
        <v>100</v>
      </c>
      <c r="F161" s="26">
        <v>240</v>
      </c>
      <c r="G161" s="237"/>
      <c r="H161" s="237"/>
      <c r="I161" s="27"/>
      <c r="J161" s="9"/>
    </row>
    <row r="162" spans="1:10" ht="32.1" hidden="1" customHeight="1" x14ac:dyDescent="0.2">
      <c r="A162" s="40" t="s">
        <v>101</v>
      </c>
      <c r="B162" s="319"/>
      <c r="C162" s="24">
        <v>5</v>
      </c>
      <c r="D162" s="24">
        <v>3</v>
      </c>
      <c r="E162" s="41" t="s">
        <v>102</v>
      </c>
      <c r="F162" s="26"/>
      <c r="G162" s="237">
        <f t="shared" ref="G162:I163" si="32">G163</f>
        <v>0</v>
      </c>
      <c r="H162" s="237">
        <f t="shared" si="32"/>
        <v>0</v>
      </c>
      <c r="I162" s="27">
        <f t="shared" si="32"/>
        <v>0</v>
      </c>
      <c r="J162" s="9"/>
    </row>
    <row r="163" spans="1:10" ht="32.1" hidden="1" customHeight="1" x14ac:dyDescent="0.2">
      <c r="A163" s="40" t="s">
        <v>174</v>
      </c>
      <c r="B163" s="319"/>
      <c r="C163" s="24">
        <v>5</v>
      </c>
      <c r="D163" s="24">
        <v>3</v>
      </c>
      <c r="E163" s="41" t="s">
        <v>102</v>
      </c>
      <c r="F163" s="26">
        <v>200</v>
      </c>
      <c r="G163" s="237">
        <f t="shared" si="32"/>
        <v>0</v>
      </c>
      <c r="H163" s="237">
        <f t="shared" si="32"/>
        <v>0</v>
      </c>
      <c r="I163" s="27">
        <f t="shared" si="32"/>
        <v>0</v>
      </c>
      <c r="J163" s="9"/>
    </row>
    <row r="164" spans="1:10" ht="32.1" hidden="1" customHeight="1" x14ac:dyDescent="0.2">
      <c r="A164" s="40" t="s">
        <v>18</v>
      </c>
      <c r="B164" s="319"/>
      <c r="C164" s="24">
        <v>5</v>
      </c>
      <c r="D164" s="24">
        <v>3</v>
      </c>
      <c r="E164" s="41" t="s">
        <v>102</v>
      </c>
      <c r="F164" s="26">
        <v>240</v>
      </c>
      <c r="G164" s="237"/>
      <c r="H164" s="237"/>
      <c r="I164" s="27"/>
      <c r="J164" s="9"/>
    </row>
    <row r="165" spans="1:10" ht="15.95" hidden="1" customHeight="1" x14ac:dyDescent="0.2">
      <c r="A165" s="93" t="s">
        <v>103</v>
      </c>
      <c r="B165" s="328"/>
      <c r="C165" s="67">
        <v>7</v>
      </c>
      <c r="D165" s="67">
        <v>7</v>
      </c>
      <c r="E165" s="41"/>
      <c r="F165" s="26"/>
      <c r="G165" s="269">
        <f>G166+G170</f>
        <v>0</v>
      </c>
      <c r="H165" s="269">
        <f>H166+H170</f>
        <v>0</v>
      </c>
      <c r="I165" s="21">
        <f>I166+I170</f>
        <v>0</v>
      </c>
      <c r="J165" s="9"/>
    </row>
    <row r="166" spans="1:10" ht="33" hidden="1" customHeight="1" x14ac:dyDescent="0.2">
      <c r="A166" s="179" t="s">
        <v>189</v>
      </c>
      <c r="B166" s="320"/>
      <c r="C166" s="18">
        <v>7</v>
      </c>
      <c r="D166" s="18">
        <v>7</v>
      </c>
      <c r="E166" s="65" t="s">
        <v>104</v>
      </c>
      <c r="F166" s="20"/>
      <c r="G166" s="269">
        <f t="shared" ref="G166:I168" si="33">G167</f>
        <v>0</v>
      </c>
      <c r="H166" s="269">
        <f t="shared" si="33"/>
        <v>0</v>
      </c>
      <c r="I166" s="21">
        <f t="shared" si="33"/>
        <v>0</v>
      </c>
      <c r="J166" s="9"/>
    </row>
    <row r="167" spans="1:10" ht="32.1" hidden="1" customHeight="1" x14ac:dyDescent="0.2">
      <c r="A167" s="178" t="s">
        <v>190</v>
      </c>
      <c r="B167" s="319"/>
      <c r="C167" s="80">
        <v>7</v>
      </c>
      <c r="D167" s="80">
        <v>7</v>
      </c>
      <c r="E167" s="41" t="s">
        <v>105</v>
      </c>
      <c r="F167" s="26"/>
      <c r="G167" s="237">
        <f t="shared" si="33"/>
        <v>0</v>
      </c>
      <c r="H167" s="237">
        <f t="shared" si="33"/>
        <v>0</v>
      </c>
      <c r="I167" s="27">
        <f t="shared" si="33"/>
        <v>0</v>
      </c>
      <c r="J167" s="9"/>
    </row>
    <row r="168" spans="1:10" ht="32.1" hidden="1" customHeight="1" x14ac:dyDescent="0.2">
      <c r="A168" s="40" t="s">
        <v>174</v>
      </c>
      <c r="B168" s="319"/>
      <c r="C168" s="80">
        <v>7</v>
      </c>
      <c r="D168" s="80">
        <v>7</v>
      </c>
      <c r="E168" s="41" t="s">
        <v>105</v>
      </c>
      <c r="F168" s="26">
        <v>200</v>
      </c>
      <c r="G168" s="237">
        <f t="shared" si="33"/>
        <v>0</v>
      </c>
      <c r="H168" s="237">
        <f t="shared" si="33"/>
        <v>0</v>
      </c>
      <c r="I168" s="27">
        <f t="shared" si="33"/>
        <v>0</v>
      </c>
      <c r="J168" s="9"/>
    </row>
    <row r="169" spans="1:10" ht="32.1" hidden="1" customHeight="1" x14ac:dyDescent="0.2">
      <c r="A169" s="83" t="s">
        <v>18</v>
      </c>
      <c r="B169" s="329"/>
      <c r="C169" s="80">
        <v>7</v>
      </c>
      <c r="D169" s="80">
        <v>7</v>
      </c>
      <c r="E169" s="41" t="s">
        <v>105</v>
      </c>
      <c r="F169" s="26">
        <v>240</v>
      </c>
      <c r="G169" s="237"/>
      <c r="H169" s="237"/>
      <c r="I169" s="27"/>
      <c r="J169" s="9"/>
    </row>
    <row r="170" spans="1:10" ht="15.95" hidden="1" customHeight="1" x14ac:dyDescent="0.2">
      <c r="A170" s="64" t="s">
        <v>9</v>
      </c>
      <c r="B170" s="320"/>
      <c r="C170" s="18">
        <v>7</v>
      </c>
      <c r="D170" s="18">
        <v>7</v>
      </c>
      <c r="E170" s="65" t="s">
        <v>10</v>
      </c>
      <c r="F170" s="20"/>
      <c r="G170" s="269">
        <f t="shared" ref="G170:I172" si="34">G171</f>
        <v>0</v>
      </c>
      <c r="H170" s="269">
        <f t="shared" si="34"/>
        <v>0</v>
      </c>
      <c r="I170" s="21">
        <f t="shared" si="34"/>
        <v>0</v>
      </c>
      <c r="J170" s="9"/>
    </row>
    <row r="171" spans="1:10" ht="32.1" hidden="1" customHeight="1" x14ac:dyDescent="0.2">
      <c r="A171" s="40" t="s">
        <v>106</v>
      </c>
      <c r="B171" s="319"/>
      <c r="C171" s="80">
        <v>7</v>
      </c>
      <c r="D171" s="80">
        <v>7</v>
      </c>
      <c r="E171" s="41" t="s">
        <v>107</v>
      </c>
      <c r="F171" s="26"/>
      <c r="G171" s="237">
        <f t="shared" si="34"/>
        <v>0</v>
      </c>
      <c r="H171" s="237">
        <f t="shared" si="34"/>
        <v>0</v>
      </c>
      <c r="I171" s="21">
        <f t="shared" si="34"/>
        <v>0</v>
      </c>
      <c r="J171" s="9"/>
    </row>
    <row r="172" spans="1:10" ht="32.1" hidden="1" customHeight="1" x14ac:dyDescent="0.2">
      <c r="A172" s="40" t="s">
        <v>174</v>
      </c>
      <c r="B172" s="319"/>
      <c r="C172" s="80">
        <v>7</v>
      </c>
      <c r="D172" s="80">
        <v>7</v>
      </c>
      <c r="E172" s="41" t="s">
        <v>107</v>
      </c>
      <c r="F172" s="26">
        <v>200</v>
      </c>
      <c r="G172" s="237">
        <f t="shared" si="34"/>
        <v>0</v>
      </c>
      <c r="H172" s="237">
        <f t="shared" si="34"/>
        <v>0</v>
      </c>
      <c r="I172" s="27">
        <f t="shared" si="34"/>
        <v>0</v>
      </c>
      <c r="J172" s="9"/>
    </row>
    <row r="173" spans="1:10" ht="32.1" hidden="1" customHeight="1" x14ac:dyDescent="0.2">
      <c r="A173" s="83" t="s">
        <v>18</v>
      </c>
      <c r="B173" s="329"/>
      <c r="C173" s="80">
        <v>7</v>
      </c>
      <c r="D173" s="80">
        <v>7</v>
      </c>
      <c r="E173" s="41" t="s">
        <v>107</v>
      </c>
      <c r="F173" s="26">
        <v>240</v>
      </c>
      <c r="G173" s="237"/>
      <c r="H173" s="237"/>
      <c r="I173" s="27"/>
      <c r="J173" s="9"/>
    </row>
    <row r="174" spans="1:10" ht="15.95" customHeight="1" x14ac:dyDescent="0.2">
      <c r="A174" s="93" t="s">
        <v>108</v>
      </c>
      <c r="B174" s="328">
        <v>978</v>
      </c>
      <c r="C174" s="67">
        <v>8</v>
      </c>
      <c r="D174" s="67" t="s">
        <v>7</v>
      </c>
      <c r="E174" s="94" t="s">
        <v>7</v>
      </c>
      <c r="F174" s="71" t="s">
        <v>7</v>
      </c>
      <c r="G174" s="294">
        <f>G175</f>
        <v>4548.3999999999996</v>
      </c>
      <c r="H174" s="294">
        <f>H175</f>
        <v>1736.8</v>
      </c>
      <c r="I174" s="72">
        <f>I175</f>
        <v>2363.5</v>
      </c>
      <c r="J174" s="9"/>
    </row>
    <row r="175" spans="1:10" ht="15.95" customHeight="1" x14ac:dyDescent="0.2">
      <c r="A175" s="93" t="s">
        <v>109</v>
      </c>
      <c r="B175" s="328">
        <v>978</v>
      </c>
      <c r="C175" s="67">
        <v>8</v>
      </c>
      <c r="D175" s="67">
        <v>1</v>
      </c>
      <c r="E175" s="94" t="s">
        <v>7</v>
      </c>
      <c r="F175" s="71" t="s">
        <v>7</v>
      </c>
      <c r="G175" s="294">
        <f>G176+G192</f>
        <v>4548.3999999999996</v>
      </c>
      <c r="H175" s="294">
        <f>H176+H192</f>
        <v>1736.8</v>
      </c>
      <c r="I175" s="72">
        <f>I176+I192</f>
        <v>2363.5</v>
      </c>
      <c r="J175" s="9"/>
    </row>
    <row r="176" spans="1:10" ht="32.1" customHeight="1" x14ac:dyDescent="0.2">
      <c r="A176" s="180" t="s">
        <v>235</v>
      </c>
      <c r="B176" s="320">
        <v>978</v>
      </c>
      <c r="C176" s="18">
        <v>8</v>
      </c>
      <c r="D176" s="18">
        <v>1</v>
      </c>
      <c r="E176" s="65" t="s">
        <v>110</v>
      </c>
      <c r="F176" s="20" t="s">
        <v>7</v>
      </c>
      <c r="G176" s="269">
        <f>G177+G180+G187</f>
        <v>4548.3999999999996</v>
      </c>
      <c r="H176" s="269">
        <f t="shared" ref="H176:I176" si="35">H177+H180+H187</f>
        <v>1736.8</v>
      </c>
      <c r="I176" s="21">
        <f t="shared" si="35"/>
        <v>2363.5</v>
      </c>
      <c r="J176" s="9"/>
    </row>
    <row r="177" spans="1:10" ht="66.75" customHeight="1" x14ac:dyDescent="0.2">
      <c r="A177" s="255" t="s">
        <v>182</v>
      </c>
      <c r="B177" s="319"/>
      <c r="C177" s="80">
        <v>8</v>
      </c>
      <c r="D177" s="80">
        <v>1</v>
      </c>
      <c r="E177" s="41" t="s">
        <v>111</v>
      </c>
      <c r="F177" s="81"/>
      <c r="G177" s="273">
        <f t="shared" ref="G177:I178" si="36">G178</f>
        <v>0</v>
      </c>
      <c r="H177" s="273">
        <f t="shared" si="36"/>
        <v>0</v>
      </c>
      <c r="I177" s="82">
        <f t="shared" si="36"/>
        <v>0</v>
      </c>
      <c r="J177" s="9"/>
    </row>
    <row r="178" spans="1:10" ht="32.1" customHeight="1" x14ac:dyDescent="0.2">
      <c r="A178" s="40" t="s">
        <v>174</v>
      </c>
      <c r="B178" s="319"/>
      <c r="C178" s="80">
        <v>8</v>
      </c>
      <c r="D178" s="80">
        <v>1</v>
      </c>
      <c r="E178" s="41" t="s">
        <v>111</v>
      </c>
      <c r="F178" s="81">
        <v>200</v>
      </c>
      <c r="G178" s="273">
        <f t="shared" si="36"/>
        <v>0</v>
      </c>
      <c r="H178" s="273">
        <f t="shared" si="36"/>
        <v>0</v>
      </c>
      <c r="I178" s="82">
        <f t="shared" si="36"/>
        <v>0</v>
      </c>
      <c r="J178" s="9"/>
    </row>
    <row r="179" spans="1:10" ht="32.1" customHeight="1" x14ac:dyDescent="0.2">
      <c r="A179" s="83" t="s">
        <v>18</v>
      </c>
      <c r="B179" s="329"/>
      <c r="C179" s="80">
        <v>8</v>
      </c>
      <c r="D179" s="80">
        <v>1</v>
      </c>
      <c r="E179" s="41" t="s">
        <v>111</v>
      </c>
      <c r="F179" s="81">
        <v>240</v>
      </c>
      <c r="G179" s="273"/>
      <c r="H179" s="273"/>
      <c r="I179" s="82"/>
      <c r="J179" s="9"/>
    </row>
    <row r="180" spans="1:10" ht="35.25" customHeight="1" x14ac:dyDescent="0.2">
      <c r="A180" s="255" t="s">
        <v>236</v>
      </c>
      <c r="B180" s="319">
        <v>978</v>
      </c>
      <c r="C180" s="80">
        <v>8</v>
      </c>
      <c r="D180" s="80">
        <v>1</v>
      </c>
      <c r="E180" s="41" t="s">
        <v>112</v>
      </c>
      <c r="F180" s="81"/>
      <c r="G180" s="273">
        <f>G181+G183+G185</f>
        <v>2212.1999999999998</v>
      </c>
      <c r="H180" s="273">
        <f>H181+H183+H185</f>
        <v>1736.8</v>
      </c>
      <c r="I180" s="82">
        <f>I181+I183+I185</f>
        <v>2363.5</v>
      </c>
      <c r="J180" s="9"/>
    </row>
    <row r="181" spans="1:10" ht="63.95" customHeight="1" x14ac:dyDescent="0.2">
      <c r="A181" s="40" t="s">
        <v>13</v>
      </c>
      <c r="B181" s="319">
        <v>978</v>
      </c>
      <c r="C181" s="80">
        <v>8</v>
      </c>
      <c r="D181" s="80">
        <v>1</v>
      </c>
      <c r="E181" s="41" t="s">
        <v>112</v>
      </c>
      <c r="F181" s="81">
        <v>100</v>
      </c>
      <c r="G181" s="273">
        <f>G182</f>
        <v>827.7</v>
      </c>
      <c r="H181" s="273">
        <f>H182</f>
        <v>1236.8</v>
      </c>
      <c r="I181" s="82">
        <f>I182</f>
        <v>1863.5</v>
      </c>
      <c r="J181" s="9"/>
    </row>
    <row r="182" spans="1:10" ht="18.75" x14ac:dyDescent="0.25">
      <c r="A182" s="87" t="s">
        <v>113</v>
      </c>
      <c r="B182" s="330">
        <v>978</v>
      </c>
      <c r="C182" s="80">
        <v>8</v>
      </c>
      <c r="D182" s="80">
        <v>1</v>
      </c>
      <c r="E182" s="41" t="s">
        <v>112</v>
      </c>
      <c r="F182" s="81">
        <v>110</v>
      </c>
      <c r="G182" s="237">
        <f>'Приложение 5'!F182</f>
        <v>827.7</v>
      </c>
      <c r="H182" s="237">
        <f>'Приложение 5'!G182</f>
        <v>1236.8</v>
      </c>
      <c r="I182" s="237">
        <f>'Приложение 5'!H182</f>
        <v>1863.5</v>
      </c>
      <c r="J182" s="9"/>
    </row>
    <row r="183" spans="1:10" ht="32.1" customHeight="1" x14ac:dyDescent="0.2">
      <c r="A183" s="40" t="s">
        <v>174</v>
      </c>
      <c r="B183" s="319">
        <v>978</v>
      </c>
      <c r="C183" s="80">
        <v>8</v>
      </c>
      <c r="D183" s="80">
        <v>1</v>
      </c>
      <c r="E183" s="41" t="s">
        <v>112</v>
      </c>
      <c r="F183" s="81">
        <v>200</v>
      </c>
      <c r="G183" s="273">
        <f>G184</f>
        <v>1354.5</v>
      </c>
      <c r="H183" s="273">
        <f>H184</f>
        <v>470</v>
      </c>
      <c r="I183" s="82">
        <f>I184</f>
        <v>470</v>
      </c>
      <c r="J183" s="9"/>
    </row>
    <row r="184" spans="1:10" ht="32.1" customHeight="1" x14ac:dyDescent="0.2">
      <c r="A184" s="83" t="s">
        <v>18</v>
      </c>
      <c r="B184" s="329">
        <v>978</v>
      </c>
      <c r="C184" s="80">
        <v>8</v>
      </c>
      <c r="D184" s="80">
        <v>1</v>
      </c>
      <c r="E184" s="41" t="s">
        <v>112</v>
      </c>
      <c r="F184" s="81">
        <v>240</v>
      </c>
      <c r="G184" s="237">
        <f>'Приложение 5'!F184</f>
        <v>1354.5</v>
      </c>
      <c r="H184" s="237">
        <f>'Приложение 5'!G184</f>
        <v>470</v>
      </c>
      <c r="I184" s="237">
        <f>'Приложение 5'!H184</f>
        <v>470</v>
      </c>
      <c r="J184" s="9"/>
    </row>
    <row r="185" spans="1:10" ht="15.95" customHeight="1" x14ac:dyDescent="0.2">
      <c r="A185" s="40" t="s">
        <v>19</v>
      </c>
      <c r="B185" s="319">
        <v>978</v>
      </c>
      <c r="C185" s="80">
        <v>8</v>
      </c>
      <c r="D185" s="80">
        <v>1</v>
      </c>
      <c r="E185" s="41" t="s">
        <v>112</v>
      </c>
      <c r="F185" s="81">
        <v>800</v>
      </c>
      <c r="G185" s="273">
        <f>G186</f>
        <v>30</v>
      </c>
      <c r="H185" s="273">
        <f>H186</f>
        <v>30</v>
      </c>
      <c r="I185" s="82">
        <f>I186</f>
        <v>30</v>
      </c>
      <c r="J185" s="9"/>
    </row>
    <row r="186" spans="1:10" ht="15.95" customHeight="1" x14ac:dyDescent="0.2">
      <c r="A186" s="40" t="s">
        <v>20</v>
      </c>
      <c r="B186" s="319">
        <v>978</v>
      </c>
      <c r="C186" s="80">
        <v>8</v>
      </c>
      <c r="D186" s="80">
        <v>1</v>
      </c>
      <c r="E186" s="41" t="s">
        <v>112</v>
      </c>
      <c r="F186" s="81">
        <v>850</v>
      </c>
      <c r="G186" s="237">
        <f>'Приложение 5'!F186</f>
        <v>30</v>
      </c>
      <c r="H186" s="237">
        <f>'Приложение 5'!G186</f>
        <v>30</v>
      </c>
      <c r="I186" s="237">
        <f>'Приложение 5'!H186</f>
        <v>30</v>
      </c>
      <c r="J186" s="9"/>
    </row>
    <row r="187" spans="1:10" ht="49.5" customHeight="1" x14ac:dyDescent="0.2">
      <c r="A187" s="178" t="s">
        <v>208</v>
      </c>
      <c r="B187" s="319">
        <v>978</v>
      </c>
      <c r="C187" s="80">
        <v>8</v>
      </c>
      <c r="D187" s="80">
        <v>1</v>
      </c>
      <c r="E187" s="41" t="s">
        <v>114</v>
      </c>
      <c r="F187" s="81"/>
      <c r="G187" s="273">
        <f>G188+G190</f>
        <v>2336.1999999999998</v>
      </c>
      <c r="H187" s="273">
        <f>H188+H190</f>
        <v>0</v>
      </c>
      <c r="I187" s="82">
        <f>I188+I190</f>
        <v>0</v>
      </c>
      <c r="J187" s="9"/>
    </row>
    <row r="188" spans="1:10" ht="63.95" customHeight="1" x14ac:dyDescent="0.2">
      <c r="A188" s="40" t="s">
        <v>13</v>
      </c>
      <c r="B188" s="319">
        <v>978</v>
      </c>
      <c r="C188" s="80">
        <v>8</v>
      </c>
      <c r="D188" s="80">
        <v>1</v>
      </c>
      <c r="E188" s="41" t="s">
        <v>114</v>
      </c>
      <c r="F188" s="81">
        <v>100</v>
      </c>
      <c r="G188" s="273">
        <f>G189</f>
        <v>2336.1999999999998</v>
      </c>
      <c r="H188" s="273">
        <f>H189</f>
        <v>0</v>
      </c>
      <c r="I188" s="82">
        <f>I189</f>
        <v>0</v>
      </c>
      <c r="J188" s="9"/>
    </row>
    <row r="189" spans="1:10" ht="15.95" customHeight="1" x14ac:dyDescent="0.25">
      <c r="A189" s="87" t="s">
        <v>113</v>
      </c>
      <c r="B189" s="330">
        <v>978</v>
      </c>
      <c r="C189" s="80">
        <v>8</v>
      </c>
      <c r="D189" s="80">
        <v>1</v>
      </c>
      <c r="E189" s="41" t="s">
        <v>114</v>
      </c>
      <c r="F189" s="81">
        <v>110</v>
      </c>
      <c r="G189" s="237">
        <f>'Приложение 5'!F189</f>
        <v>2336.1999999999998</v>
      </c>
      <c r="H189" s="237">
        <f>'Приложение 5'!G189</f>
        <v>0</v>
      </c>
      <c r="I189" s="237">
        <f>'Приложение 5'!H189</f>
        <v>0</v>
      </c>
      <c r="J189" s="9"/>
    </row>
    <row r="190" spans="1:10" ht="32.1" hidden="1" customHeight="1" x14ac:dyDescent="0.2">
      <c r="A190" s="83" t="s">
        <v>71</v>
      </c>
      <c r="B190" s="329"/>
      <c r="C190" s="80">
        <v>8</v>
      </c>
      <c r="D190" s="80">
        <v>1</v>
      </c>
      <c r="E190" s="41" t="s">
        <v>114</v>
      </c>
      <c r="F190" s="81">
        <v>200</v>
      </c>
      <c r="G190" s="273">
        <f>G191</f>
        <v>0</v>
      </c>
      <c r="H190" s="273">
        <f>H191</f>
        <v>0</v>
      </c>
      <c r="I190" s="82">
        <f>I191</f>
        <v>0</v>
      </c>
      <c r="J190" s="9"/>
    </row>
    <row r="191" spans="1:10" ht="32.1" hidden="1" customHeight="1" x14ac:dyDescent="0.2">
      <c r="A191" s="83" t="s">
        <v>18</v>
      </c>
      <c r="B191" s="329"/>
      <c r="C191" s="80">
        <v>8</v>
      </c>
      <c r="D191" s="80">
        <v>1</v>
      </c>
      <c r="E191" s="41" t="s">
        <v>114</v>
      </c>
      <c r="F191" s="81">
        <v>240</v>
      </c>
      <c r="G191" s="273"/>
      <c r="H191" s="273"/>
      <c r="I191" s="82"/>
      <c r="J191" s="9"/>
    </row>
    <row r="192" spans="1:10" ht="15.95" hidden="1" customHeight="1" x14ac:dyDescent="0.2">
      <c r="A192" s="141" t="s">
        <v>9</v>
      </c>
      <c r="B192" s="320"/>
      <c r="C192" s="18">
        <v>8</v>
      </c>
      <c r="D192" s="18">
        <v>1</v>
      </c>
      <c r="E192" s="65" t="s">
        <v>10</v>
      </c>
      <c r="F192" s="20" t="s">
        <v>7</v>
      </c>
      <c r="G192" s="269">
        <f>G193+G196+G203</f>
        <v>0</v>
      </c>
      <c r="H192" s="269">
        <f t="shared" ref="H192:I192" si="37">H193+H196+H203</f>
        <v>0</v>
      </c>
      <c r="I192" s="21">
        <f t="shared" si="37"/>
        <v>0</v>
      </c>
      <c r="J192" s="9"/>
    </row>
    <row r="193" spans="1:10" ht="32.1" hidden="1" customHeight="1" x14ac:dyDescent="0.2">
      <c r="A193" s="242" t="s">
        <v>115</v>
      </c>
      <c r="B193" s="319"/>
      <c r="C193" s="80">
        <v>8</v>
      </c>
      <c r="D193" s="80">
        <v>1</v>
      </c>
      <c r="E193" s="41" t="s">
        <v>116</v>
      </c>
      <c r="F193" s="81"/>
      <c r="G193" s="273">
        <f t="shared" ref="G193:I194" si="38">G194</f>
        <v>0</v>
      </c>
      <c r="H193" s="273">
        <f t="shared" si="38"/>
        <v>0</v>
      </c>
      <c r="I193" s="82">
        <f t="shared" si="38"/>
        <v>0</v>
      </c>
      <c r="J193" s="9"/>
    </row>
    <row r="194" spans="1:10" ht="32.1" hidden="1" customHeight="1" x14ac:dyDescent="0.2">
      <c r="A194" s="40" t="s">
        <v>174</v>
      </c>
      <c r="B194" s="319"/>
      <c r="C194" s="80">
        <v>8</v>
      </c>
      <c r="D194" s="80">
        <v>1</v>
      </c>
      <c r="E194" s="41" t="s">
        <v>116</v>
      </c>
      <c r="F194" s="81">
        <v>200</v>
      </c>
      <c r="G194" s="273">
        <f t="shared" si="38"/>
        <v>0</v>
      </c>
      <c r="H194" s="273">
        <f t="shared" si="38"/>
        <v>0</v>
      </c>
      <c r="I194" s="82">
        <f t="shared" si="38"/>
        <v>0</v>
      </c>
      <c r="J194" s="9"/>
    </row>
    <row r="195" spans="1:10" ht="32.1" hidden="1" customHeight="1" x14ac:dyDescent="0.2">
      <c r="A195" s="83" t="s">
        <v>18</v>
      </c>
      <c r="B195" s="329"/>
      <c r="C195" s="80">
        <v>8</v>
      </c>
      <c r="D195" s="80">
        <v>1</v>
      </c>
      <c r="E195" s="41" t="s">
        <v>116</v>
      </c>
      <c r="F195" s="81">
        <v>240</v>
      </c>
      <c r="G195" s="273"/>
      <c r="H195" s="273"/>
      <c r="I195" s="82"/>
      <c r="J195" s="9"/>
    </row>
    <row r="196" spans="1:10" ht="32.1" hidden="1" customHeight="1" x14ac:dyDescent="0.2">
      <c r="A196" s="242" t="s">
        <v>117</v>
      </c>
      <c r="B196" s="319"/>
      <c r="C196" s="80">
        <v>8</v>
      </c>
      <c r="D196" s="80">
        <v>1</v>
      </c>
      <c r="E196" s="41" t="s">
        <v>118</v>
      </c>
      <c r="F196" s="81"/>
      <c r="G196" s="273">
        <f>G197+G199+G201</f>
        <v>0</v>
      </c>
      <c r="H196" s="273">
        <f>H197+H199+H201</f>
        <v>0</v>
      </c>
      <c r="I196" s="82">
        <f>I197+I199+I201</f>
        <v>0</v>
      </c>
      <c r="J196" s="9"/>
    </row>
    <row r="197" spans="1:10" ht="63.95" hidden="1" customHeight="1" x14ac:dyDescent="0.2">
      <c r="A197" s="40" t="s">
        <v>13</v>
      </c>
      <c r="B197" s="319"/>
      <c r="C197" s="80">
        <v>8</v>
      </c>
      <c r="D197" s="80">
        <v>1</v>
      </c>
      <c r="E197" s="41" t="s">
        <v>118</v>
      </c>
      <c r="F197" s="81">
        <v>100</v>
      </c>
      <c r="G197" s="273">
        <f>G198</f>
        <v>0</v>
      </c>
      <c r="H197" s="273">
        <f>H198</f>
        <v>0</v>
      </c>
      <c r="I197" s="82">
        <f>I198</f>
        <v>0</v>
      </c>
      <c r="J197" s="9"/>
    </row>
    <row r="198" spans="1:10" ht="15.95" hidden="1" customHeight="1" x14ac:dyDescent="0.25">
      <c r="A198" s="87" t="s">
        <v>113</v>
      </c>
      <c r="B198" s="330"/>
      <c r="C198" s="80">
        <v>8</v>
      </c>
      <c r="D198" s="80">
        <v>1</v>
      </c>
      <c r="E198" s="41" t="s">
        <v>118</v>
      </c>
      <c r="F198" s="81">
        <v>110</v>
      </c>
      <c r="G198" s="273"/>
      <c r="H198" s="273"/>
      <c r="I198" s="82"/>
      <c r="J198" s="9"/>
    </row>
    <row r="199" spans="1:10" ht="32.1" hidden="1" customHeight="1" x14ac:dyDescent="0.2">
      <c r="A199" s="40" t="s">
        <v>174</v>
      </c>
      <c r="B199" s="319"/>
      <c r="C199" s="80">
        <v>8</v>
      </c>
      <c r="D199" s="80">
        <v>1</v>
      </c>
      <c r="E199" s="41" t="s">
        <v>118</v>
      </c>
      <c r="F199" s="81">
        <v>200</v>
      </c>
      <c r="G199" s="273">
        <f>G200</f>
        <v>0</v>
      </c>
      <c r="H199" s="273">
        <f>H200</f>
        <v>0</v>
      </c>
      <c r="I199" s="82">
        <f>I200</f>
        <v>0</v>
      </c>
      <c r="J199" s="9"/>
    </row>
    <row r="200" spans="1:10" ht="32.1" hidden="1" customHeight="1" x14ac:dyDescent="0.2">
      <c r="A200" s="83" t="s">
        <v>18</v>
      </c>
      <c r="B200" s="329"/>
      <c r="C200" s="80">
        <v>8</v>
      </c>
      <c r="D200" s="80">
        <v>1</v>
      </c>
      <c r="E200" s="41" t="s">
        <v>118</v>
      </c>
      <c r="F200" s="81">
        <v>240</v>
      </c>
      <c r="G200" s="273"/>
      <c r="H200" s="273"/>
      <c r="I200" s="82"/>
      <c r="J200" s="9"/>
    </row>
    <row r="201" spans="1:10" ht="15.95" hidden="1" customHeight="1" x14ac:dyDescent="0.2">
      <c r="A201" s="40" t="s">
        <v>19</v>
      </c>
      <c r="B201" s="319"/>
      <c r="C201" s="80">
        <v>8</v>
      </c>
      <c r="D201" s="80">
        <v>1</v>
      </c>
      <c r="E201" s="41" t="s">
        <v>118</v>
      </c>
      <c r="F201" s="81">
        <v>800</v>
      </c>
      <c r="G201" s="273">
        <f>G202</f>
        <v>0</v>
      </c>
      <c r="H201" s="273">
        <f>H202</f>
        <v>0</v>
      </c>
      <c r="I201" s="82">
        <f>I202</f>
        <v>0</v>
      </c>
      <c r="J201" s="9"/>
    </row>
    <row r="202" spans="1:10" ht="15.95" hidden="1" customHeight="1" x14ac:dyDescent="0.2">
      <c r="A202" s="40" t="s">
        <v>20</v>
      </c>
      <c r="B202" s="319"/>
      <c r="C202" s="80">
        <v>8</v>
      </c>
      <c r="D202" s="80">
        <v>1</v>
      </c>
      <c r="E202" s="41" t="s">
        <v>118</v>
      </c>
      <c r="F202" s="81">
        <v>850</v>
      </c>
      <c r="G202" s="273"/>
      <c r="H202" s="273"/>
      <c r="I202" s="82"/>
      <c r="J202" s="9"/>
    </row>
    <row r="203" spans="1:10" ht="51" hidden="1" customHeight="1" x14ac:dyDescent="0.2">
      <c r="A203" s="178" t="s">
        <v>208</v>
      </c>
      <c r="B203" s="319"/>
      <c r="C203" s="80">
        <v>8</v>
      </c>
      <c r="D203" s="80">
        <v>1</v>
      </c>
      <c r="E203" s="41" t="s">
        <v>119</v>
      </c>
      <c r="F203" s="81"/>
      <c r="G203" s="273">
        <f>G204+G206</f>
        <v>0</v>
      </c>
      <c r="H203" s="273">
        <f>H204+H206</f>
        <v>0</v>
      </c>
      <c r="I203" s="82">
        <f>I204+I206</f>
        <v>0</v>
      </c>
      <c r="J203" s="9"/>
    </row>
    <row r="204" spans="1:10" ht="63.95" hidden="1" customHeight="1" x14ac:dyDescent="0.2">
      <c r="A204" s="40" t="s">
        <v>13</v>
      </c>
      <c r="B204" s="319"/>
      <c r="C204" s="80">
        <v>8</v>
      </c>
      <c r="D204" s="80">
        <v>1</v>
      </c>
      <c r="E204" s="41" t="s">
        <v>119</v>
      </c>
      <c r="F204" s="81">
        <v>100</v>
      </c>
      <c r="G204" s="273">
        <f>G205</f>
        <v>0</v>
      </c>
      <c r="H204" s="273">
        <f>H205</f>
        <v>0</v>
      </c>
      <c r="I204" s="82">
        <f>I205</f>
        <v>0</v>
      </c>
      <c r="J204" s="9"/>
    </row>
    <row r="205" spans="1:10" ht="15.95" hidden="1" customHeight="1" x14ac:dyDescent="0.25">
      <c r="A205" s="87" t="s">
        <v>113</v>
      </c>
      <c r="B205" s="330"/>
      <c r="C205" s="80">
        <v>8</v>
      </c>
      <c r="D205" s="80">
        <v>1</v>
      </c>
      <c r="E205" s="41" t="s">
        <v>119</v>
      </c>
      <c r="F205" s="81">
        <v>110</v>
      </c>
      <c r="G205" s="273"/>
      <c r="H205" s="273"/>
      <c r="I205" s="82"/>
      <c r="J205" s="9"/>
    </row>
    <row r="206" spans="1:10" ht="32.1" hidden="1" customHeight="1" x14ac:dyDescent="0.2">
      <c r="A206" s="83" t="s">
        <v>71</v>
      </c>
      <c r="B206" s="329"/>
      <c r="C206" s="80">
        <v>8</v>
      </c>
      <c r="D206" s="80">
        <v>1</v>
      </c>
      <c r="E206" s="41" t="s">
        <v>119</v>
      </c>
      <c r="F206" s="81">
        <v>200</v>
      </c>
      <c r="G206" s="273">
        <f>G207</f>
        <v>0</v>
      </c>
      <c r="H206" s="273">
        <f>H207</f>
        <v>0</v>
      </c>
      <c r="I206" s="82">
        <f>I207</f>
        <v>0</v>
      </c>
      <c r="J206" s="9"/>
    </row>
    <row r="207" spans="1:10" ht="32.1" hidden="1" customHeight="1" x14ac:dyDescent="0.2">
      <c r="A207" s="83" t="s">
        <v>18</v>
      </c>
      <c r="B207" s="329"/>
      <c r="C207" s="80">
        <v>8</v>
      </c>
      <c r="D207" s="80">
        <v>1</v>
      </c>
      <c r="E207" s="41" t="s">
        <v>119</v>
      </c>
      <c r="F207" s="81">
        <v>240</v>
      </c>
      <c r="G207" s="273"/>
      <c r="H207" s="273"/>
      <c r="I207" s="82"/>
      <c r="J207" s="9"/>
    </row>
    <row r="208" spans="1:10" ht="15.95" hidden="1" customHeight="1" x14ac:dyDescent="0.2">
      <c r="A208" s="64" t="s">
        <v>120</v>
      </c>
      <c r="B208" s="320"/>
      <c r="C208" s="67">
        <v>10</v>
      </c>
      <c r="D208" s="80"/>
      <c r="E208" s="41"/>
      <c r="F208" s="81"/>
      <c r="G208" s="269">
        <f t="shared" ref="G208:I212" si="39">G209</f>
        <v>0</v>
      </c>
      <c r="H208" s="269">
        <f t="shared" si="39"/>
        <v>0</v>
      </c>
      <c r="I208" s="21">
        <f t="shared" si="39"/>
        <v>0</v>
      </c>
      <c r="J208" s="9"/>
    </row>
    <row r="209" spans="1:10" ht="15.95" hidden="1" customHeight="1" x14ac:dyDescent="0.2">
      <c r="A209" s="93" t="s">
        <v>121</v>
      </c>
      <c r="B209" s="328"/>
      <c r="C209" s="67">
        <v>10</v>
      </c>
      <c r="D209" s="67">
        <v>1</v>
      </c>
      <c r="E209" s="94" t="s">
        <v>7</v>
      </c>
      <c r="F209" s="71" t="s">
        <v>7</v>
      </c>
      <c r="G209" s="294">
        <f t="shared" si="39"/>
        <v>0</v>
      </c>
      <c r="H209" s="294">
        <f t="shared" si="39"/>
        <v>0</v>
      </c>
      <c r="I209" s="72">
        <f t="shared" si="39"/>
        <v>0</v>
      </c>
      <c r="J209" s="9"/>
    </row>
    <row r="210" spans="1:10" ht="15.95" hidden="1" customHeight="1" x14ac:dyDescent="0.2">
      <c r="A210" s="303" t="s">
        <v>122</v>
      </c>
      <c r="B210" s="331"/>
      <c r="C210" s="80">
        <v>10</v>
      </c>
      <c r="D210" s="80">
        <v>1</v>
      </c>
      <c r="E210" s="41" t="s">
        <v>10</v>
      </c>
      <c r="F210" s="81" t="s">
        <v>7</v>
      </c>
      <c r="G210" s="273">
        <f t="shared" si="39"/>
        <v>0</v>
      </c>
      <c r="H210" s="273">
        <f t="shared" si="39"/>
        <v>0</v>
      </c>
      <c r="I210" s="82">
        <f t="shared" si="39"/>
        <v>0</v>
      </c>
      <c r="J210" s="9"/>
    </row>
    <row r="211" spans="1:10" ht="32.1" hidden="1" customHeight="1" x14ac:dyDescent="0.2">
      <c r="A211" s="83" t="s">
        <v>123</v>
      </c>
      <c r="B211" s="329"/>
      <c r="C211" s="80">
        <v>10</v>
      </c>
      <c r="D211" s="80">
        <v>1</v>
      </c>
      <c r="E211" s="41" t="s">
        <v>172</v>
      </c>
      <c r="F211" s="81" t="s">
        <v>7</v>
      </c>
      <c r="G211" s="273">
        <f t="shared" si="39"/>
        <v>0</v>
      </c>
      <c r="H211" s="273">
        <f t="shared" si="39"/>
        <v>0</v>
      </c>
      <c r="I211" s="82">
        <f t="shared" si="39"/>
        <v>0</v>
      </c>
      <c r="J211" s="9"/>
    </row>
    <row r="212" spans="1:10" ht="15.95" hidden="1" customHeight="1" x14ac:dyDescent="0.2">
      <c r="A212" s="83" t="s">
        <v>124</v>
      </c>
      <c r="B212" s="329"/>
      <c r="C212" s="80">
        <v>10</v>
      </c>
      <c r="D212" s="80">
        <v>1</v>
      </c>
      <c r="E212" s="41" t="s">
        <v>172</v>
      </c>
      <c r="F212" s="81">
        <v>300</v>
      </c>
      <c r="G212" s="273">
        <f t="shared" si="39"/>
        <v>0</v>
      </c>
      <c r="H212" s="273">
        <f t="shared" si="39"/>
        <v>0</v>
      </c>
      <c r="I212" s="82">
        <f t="shared" si="39"/>
        <v>0</v>
      </c>
      <c r="J212" s="9"/>
    </row>
    <row r="213" spans="1:10" ht="31.5" hidden="1" customHeight="1" x14ac:dyDescent="0.2">
      <c r="A213" s="172" t="s">
        <v>193</v>
      </c>
      <c r="B213" s="319"/>
      <c r="C213" s="80">
        <v>10</v>
      </c>
      <c r="D213" s="80">
        <v>1</v>
      </c>
      <c r="E213" s="41" t="s">
        <v>172</v>
      </c>
      <c r="F213" s="81">
        <v>320</v>
      </c>
      <c r="G213" s="273"/>
      <c r="H213" s="273"/>
      <c r="I213" s="82"/>
      <c r="J213" s="9"/>
    </row>
    <row r="214" spans="1:10" ht="15.95" hidden="1" customHeight="1" x14ac:dyDescent="0.2">
      <c r="A214" s="93" t="s">
        <v>125</v>
      </c>
      <c r="B214" s="328"/>
      <c r="C214" s="67">
        <v>11</v>
      </c>
      <c r="D214" s="67" t="s">
        <v>7</v>
      </c>
      <c r="E214" s="94" t="s">
        <v>7</v>
      </c>
      <c r="F214" s="71" t="s">
        <v>7</v>
      </c>
      <c r="G214" s="294">
        <f>G215</f>
        <v>0</v>
      </c>
      <c r="H214" s="294">
        <f>H215</f>
        <v>0</v>
      </c>
      <c r="I214" s="72">
        <f>I215</f>
        <v>0</v>
      </c>
      <c r="J214" s="9"/>
    </row>
    <row r="215" spans="1:10" ht="18.75" hidden="1" x14ac:dyDescent="0.2">
      <c r="A215" s="93" t="s">
        <v>130</v>
      </c>
      <c r="B215" s="328"/>
      <c r="C215" s="67">
        <v>11</v>
      </c>
      <c r="D215" s="67">
        <v>5</v>
      </c>
      <c r="E215" s="94" t="s">
        <v>7</v>
      </c>
      <c r="F215" s="71" t="s">
        <v>7</v>
      </c>
      <c r="G215" s="294">
        <f>G216+G220</f>
        <v>0</v>
      </c>
      <c r="H215" s="294">
        <f>H216+H220</f>
        <v>0</v>
      </c>
      <c r="I215" s="72">
        <f>I216+I220</f>
        <v>0</v>
      </c>
      <c r="J215" s="9"/>
    </row>
    <row r="216" spans="1:10" ht="31.5" hidden="1" x14ac:dyDescent="0.2">
      <c r="A216" s="179" t="s">
        <v>192</v>
      </c>
      <c r="B216" s="320"/>
      <c r="C216" s="18">
        <v>11</v>
      </c>
      <c r="D216" s="18">
        <v>5</v>
      </c>
      <c r="E216" s="65" t="s">
        <v>126</v>
      </c>
      <c r="F216" s="20"/>
      <c r="G216" s="269">
        <f t="shared" ref="G216:I218" si="40">G217</f>
        <v>0</v>
      </c>
      <c r="H216" s="269">
        <f t="shared" si="40"/>
        <v>0</v>
      </c>
      <c r="I216" s="21">
        <f t="shared" si="40"/>
        <v>0</v>
      </c>
      <c r="J216" s="9"/>
    </row>
    <row r="217" spans="1:10" ht="31.5" hidden="1" customHeight="1" x14ac:dyDescent="0.2">
      <c r="A217" s="178" t="s">
        <v>191</v>
      </c>
      <c r="B217" s="319"/>
      <c r="C217" s="80">
        <v>11</v>
      </c>
      <c r="D217" s="80">
        <v>5</v>
      </c>
      <c r="E217" s="41" t="s">
        <v>127</v>
      </c>
      <c r="F217" s="81" t="s">
        <v>7</v>
      </c>
      <c r="G217" s="273">
        <f t="shared" si="40"/>
        <v>0</v>
      </c>
      <c r="H217" s="273">
        <f t="shared" si="40"/>
        <v>0</v>
      </c>
      <c r="I217" s="82">
        <f t="shared" si="40"/>
        <v>0</v>
      </c>
      <c r="J217" s="9"/>
    </row>
    <row r="218" spans="1:10" ht="36" hidden="1" customHeight="1" x14ac:dyDescent="0.2">
      <c r="A218" s="40" t="s">
        <v>174</v>
      </c>
      <c r="B218" s="319"/>
      <c r="C218" s="80">
        <v>11</v>
      </c>
      <c r="D218" s="80">
        <v>5</v>
      </c>
      <c r="E218" s="41" t="s">
        <v>127</v>
      </c>
      <c r="F218" s="26">
        <v>200</v>
      </c>
      <c r="G218" s="237">
        <f t="shared" si="40"/>
        <v>0</v>
      </c>
      <c r="H218" s="237">
        <f t="shared" si="40"/>
        <v>0</v>
      </c>
      <c r="I218" s="27">
        <f t="shared" si="40"/>
        <v>0</v>
      </c>
      <c r="J218" s="9"/>
    </row>
    <row r="219" spans="1:10" ht="36" hidden="1" customHeight="1" x14ac:dyDescent="0.2">
      <c r="A219" s="40" t="s">
        <v>18</v>
      </c>
      <c r="B219" s="319"/>
      <c r="C219" s="80">
        <v>11</v>
      </c>
      <c r="D219" s="80">
        <v>5</v>
      </c>
      <c r="E219" s="41" t="s">
        <v>127</v>
      </c>
      <c r="F219" s="26">
        <v>240</v>
      </c>
      <c r="G219" s="237"/>
      <c r="H219" s="237"/>
      <c r="I219" s="27"/>
      <c r="J219" s="9"/>
    </row>
    <row r="220" spans="1:10" ht="15.95" hidden="1" customHeight="1" x14ac:dyDescent="0.2">
      <c r="A220" s="64" t="s">
        <v>9</v>
      </c>
      <c r="B220" s="320"/>
      <c r="C220" s="18">
        <v>11</v>
      </c>
      <c r="D220" s="18">
        <v>5</v>
      </c>
      <c r="E220" s="65" t="s">
        <v>10</v>
      </c>
      <c r="F220" s="20"/>
      <c r="G220" s="269">
        <f t="shared" ref="G220:I222" si="41">G221</f>
        <v>0</v>
      </c>
      <c r="H220" s="269">
        <f t="shared" si="41"/>
        <v>0</v>
      </c>
      <c r="I220" s="21">
        <f t="shared" si="41"/>
        <v>0</v>
      </c>
      <c r="J220" s="9"/>
    </row>
    <row r="221" spans="1:10" ht="18" hidden="1" customHeight="1" x14ac:dyDescent="0.2">
      <c r="A221" s="40" t="s">
        <v>128</v>
      </c>
      <c r="B221" s="319"/>
      <c r="C221" s="80">
        <v>11</v>
      </c>
      <c r="D221" s="80">
        <v>5</v>
      </c>
      <c r="E221" s="41" t="s">
        <v>129</v>
      </c>
      <c r="F221" s="81" t="s">
        <v>7</v>
      </c>
      <c r="G221" s="273">
        <f t="shared" si="41"/>
        <v>0</v>
      </c>
      <c r="H221" s="273">
        <f t="shared" si="41"/>
        <v>0</v>
      </c>
      <c r="I221" s="82">
        <f t="shared" si="41"/>
        <v>0</v>
      </c>
      <c r="J221" s="9"/>
    </row>
    <row r="222" spans="1:10" ht="32.1" hidden="1" customHeight="1" x14ac:dyDescent="0.2">
      <c r="A222" s="40" t="s">
        <v>174</v>
      </c>
      <c r="B222" s="319"/>
      <c r="C222" s="80">
        <v>11</v>
      </c>
      <c r="D222" s="80">
        <v>5</v>
      </c>
      <c r="E222" s="41" t="s">
        <v>129</v>
      </c>
      <c r="F222" s="26">
        <v>200</v>
      </c>
      <c r="G222" s="237">
        <f t="shared" si="41"/>
        <v>0</v>
      </c>
      <c r="H222" s="237">
        <f t="shared" si="41"/>
        <v>0</v>
      </c>
      <c r="I222" s="27">
        <f t="shared" si="41"/>
        <v>0</v>
      </c>
      <c r="J222" s="9"/>
    </row>
    <row r="223" spans="1:10" ht="32.1" hidden="1" customHeight="1" x14ac:dyDescent="0.2">
      <c r="A223" s="40" t="s">
        <v>18</v>
      </c>
      <c r="B223" s="319"/>
      <c r="C223" s="80">
        <v>11</v>
      </c>
      <c r="D223" s="80">
        <v>5</v>
      </c>
      <c r="E223" s="41" t="s">
        <v>129</v>
      </c>
      <c r="F223" s="26">
        <v>240</v>
      </c>
      <c r="G223" s="237"/>
      <c r="H223" s="237"/>
      <c r="I223" s="27"/>
      <c r="J223" s="9"/>
    </row>
    <row r="224" spans="1:10" ht="20.100000000000001" customHeight="1" x14ac:dyDescent="0.2">
      <c r="A224" s="141" t="s">
        <v>131</v>
      </c>
      <c r="B224" s="319">
        <v>978</v>
      </c>
      <c r="C224" s="18">
        <v>99</v>
      </c>
      <c r="D224" s="18"/>
      <c r="E224" s="65" t="s">
        <v>7</v>
      </c>
      <c r="F224" s="20" t="s">
        <v>7</v>
      </c>
      <c r="G224" s="269">
        <f t="shared" ref="G224:I228" si="42">G225</f>
        <v>0</v>
      </c>
      <c r="H224" s="269">
        <f t="shared" si="42"/>
        <v>134.19999999999999</v>
      </c>
      <c r="I224" s="21">
        <f t="shared" si="42"/>
        <v>309.8</v>
      </c>
      <c r="J224" s="9"/>
    </row>
    <row r="225" spans="1:10" ht="20.100000000000001" customHeight="1" x14ac:dyDescent="0.2">
      <c r="A225" s="242" t="s">
        <v>131</v>
      </c>
      <c r="B225" s="319">
        <v>978</v>
      </c>
      <c r="C225" s="24">
        <v>99</v>
      </c>
      <c r="D225" s="24">
        <v>99</v>
      </c>
      <c r="E225" s="41"/>
      <c r="F225" s="26"/>
      <c r="G225" s="237">
        <f t="shared" si="42"/>
        <v>0</v>
      </c>
      <c r="H225" s="237">
        <f t="shared" si="42"/>
        <v>134.19999999999999</v>
      </c>
      <c r="I225" s="27">
        <f t="shared" si="42"/>
        <v>309.8</v>
      </c>
      <c r="J225" s="9"/>
    </row>
    <row r="226" spans="1:10" ht="20.100000000000001" customHeight="1" x14ac:dyDescent="0.2">
      <c r="A226" s="242" t="s">
        <v>9</v>
      </c>
      <c r="B226" s="319">
        <v>978</v>
      </c>
      <c r="C226" s="24">
        <v>99</v>
      </c>
      <c r="D226" s="24">
        <v>99</v>
      </c>
      <c r="E226" s="41" t="s">
        <v>10</v>
      </c>
      <c r="F226" s="26"/>
      <c r="G226" s="237">
        <f t="shared" si="42"/>
        <v>0</v>
      </c>
      <c r="H226" s="237">
        <f t="shared" si="42"/>
        <v>134.19999999999999</v>
      </c>
      <c r="I226" s="27">
        <f t="shared" si="42"/>
        <v>309.8</v>
      </c>
      <c r="J226" s="9"/>
    </row>
    <row r="227" spans="1:10" ht="20.100000000000001" customHeight="1" x14ac:dyDescent="0.2">
      <c r="A227" s="242" t="s">
        <v>131</v>
      </c>
      <c r="B227" s="319">
        <v>978</v>
      </c>
      <c r="C227" s="24">
        <v>99</v>
      </c>
      <c r="D227" s="24">
        <v>99</v>
      </c>
      <c r="E227" s="41" t="s">
        <v>132</v>
      </c>
      <c r="F227" s="26"/>
      <c r="G227" s="237">
        <f t="shared" si="42"/>
        <v>0</v>
      </c>
      <c r="H227" s="237">
        <f t="shared" si="42"/>
        <v>134.19999999999999</v>
      </c>
      <c r="I227" s="27">
        <f t="shared" si="42"/>
        <v>309.8</v>
      </c>
      <c r="J227" s="9"/>
    </row>
    <row r="228" spans="1:10" ht="20.100000000000001" customHeight="1" x14ac:dyDescent="0.2">
      <c r="A228" s="242" t="s">
        <v>131</v>
      </c>
      <c r="B228" s="319">
        <v>978</v>
      </c>
      <c r="C228" s="24">
        <v>99</v>
      </c>
      <c r="D228" s="24">
        <v>99</v>
      </c>
      <c r="E228" s="41" t="s">
        <v>132</v>
      </c>
      <c r="F228" s="26">
        <v>900</v>
      </c>
      <c r="G228" s="237">
        <f t="shared" si="42"/>
        <v>0</v>
      </c>
      <c r="H228" s="237">
        <f t="shared" si="42"/>
        <v>134.19999999999999</v>
      </c>
      <c r="I228" s="27">
        <f t="shared" si="42"/>
        <v>309.8</v>
      </c>
      <c r="J228" s="9"/>
    </row>
    <row r="229" spans="1:10" ht="20.100000000000001" customHeight="1" x14ac:dyDescent="0.2">
      <c r="A229" s="242" t="s">
        <v>131</v>
      </c>
      <c r="B229" s="319">
        <v>978</v>
      </c>
      <c r="C229" s="24">
        <v>99</v>
      </c>
      <c r="D229" s="24">
        <v>99</v>
      </c>
      <c r="E229" s="41" t="s">
        <v>132</v>
      </c>
      <c r="F229" s="26">
        <v>990</v>
      </c>
      <c r="G229" s="237">
        <f>'Приложение 5'!F229</f>
        <v>0</v>
      </c>
      <c r="H229" s="237">
        <f>'Приложение 5'!G229</f>
        <v>134.19999999999999</v>
      </c>
      <c r="I229" s="237">
        <f>'Приложение 5'!H229</f>
        <v>309.8</v>
      </c>
      <c r="J229" s="9"/>
    </row>
    <row r="230" spans="1:10" ht="18.75" x14ac:dyDescent="0.25">
      <c r="A230" s="498" t="s">
        <v>133</v>
      </c>
      <c r="B230" s="499"/>
      <c r="C230" s="499"/>
      <c r="D230" s="499"/>
      <c r="E230" s="499"/>
      <c r="F230" s="500"/>
      <c r="G230" s="238">
        <f>G10+G61+G68+G84+G116+G165+G174+G208+G214+G224+G155</f>
        <v>12214.39</v>
      </c>
      <c r="H230" s="238">
        <f>H10+H61+H68+H84+H116+H165+H174+H208+H214+H224</f>
        <v>5458.3</v>
      </c>
      <c r="I230" s="72">
        <f>I10+I61+I68+I84+I116+I165+I174+I208+I214+I224</f>
        <v>6304.4000000000005</v>
      </c>
      <c r="J230" s="9"/>
    </row>
    <row r="231" spans="1:10" ht="15.75" x14ac:dyDescent="0.25">
      <c r="A231" s="99"/>
      <c r="B231" s="99"/>
      <c r="C231" s="100"/>
      <c r="D231" s="100"/>
      <c r="E231" s="31"/>
      <c r="F231" s="101"/>
      <c r="G231" s="332"/>
      <c r="H231" s="332">
        <f>5458.3-H230</f>
        <v>0</v>
      </c>
      <c r="I231" s="333">
        <f>6304.4-I230</f>
        <v>0</v>
      </c>
      <c r="J231" s="102"/>
    </row>
    <row r="232" spans="1:10" ht="12" customHeight="1" x14ac:dyDescent="0.25">
      <c r="A232" s="103"/>
      <c r="B232" s="103"/>
      <c r="C232" s="104"/>
      <c r="D232" s="104"/>
      <c r="E232" s="105"/>
      <c r="F232" s="106"/>
      <c r="G232" s="106"/>
      <c r="H232" s="106"/>
      <c r="I232" s="107"/>
      <c r="J232" s="102"/>
    </row>
    <row r="233" spans="1:10" ht="12.75" customHeight="1" x14ac:dyDescent="0.25">
      <c r="A233" s="99"/>
      <c r="B233" s="99"/>
      <c r="C233" s="104"/>
      <c r="D233" s="104"/>
      <c r="E233" s="108"/>
      <c r="F233" s="106"/>
      <c r="G233" s="106"/>
      <c r="H233" s="106"/>
      <c r="I233" s="107"/>
      <c r="J233" s="102"/>
    </row>
    <row r="234" spans="1:10" ht="12.75" customHeight="1" x14ac:dyDescent="0.25">
      <c r="A234" s="99"/>
      <c r="B234" s="99"/>
      <c r="C234" s="109"/>
      <c r="D234" s="109"/>
      <c r="E234" s="108"/>
      <c r="F234" s="106"/>
      <c r="G234" s="106"/>
      <c r="H234" s="106"/>
      <c r="I234" s="107"/>
      <c r="J234" s="102"/>
    </row>
    <row r="235" spans="1:10" ht="12.75" customHeight="1" x14ac:dyDescent="0.2">
      <c r="A235" s="99"/>
      <c r="B235" s="99"/>
      <c r="C235" s="110"/>
      <c r="D235" s="110"/>
      <c r="E235" s="107"/>
      <c r="F235" s="110"/>
      <c r="G235" s="110"/>
      <c r="H235" s="110"/>
      <c r="I235" s="110"/>
      <c r="J235" s="102"/>
    </row>
    <row r="236" spans="1:10" ht="14.25" customHeight="1" x14ac:dyDescent="0.2">
      <c r="A236" s="99"/>
      <c r="B236" s="99"/>
      <c r="C236" s="109"/>
      <c r="D236" s="109"/>
      <c r="E236" s="110"/>
      <c r="F236" s="106"/>
      <c r="G236" s="106"/>
      <c r="H236" s="106"/>
      <c r="I236" s="107"/>
      <c r="J236" s="102"/>
    </row>
    <row r="237" spans="1:10" ht="15.75" x14ac:dyDescent="0.25">
      <c r="A237" s="100"/>
      <c r="B237" s="100"/>
      <c r="C237" s="111"/>
      <c r="D237" s="111"/>
      <c r="E237" s="107"/>
      <c r="F237" s="111"/>
      <c r="G237" s="111"/>
      <c r="H237" s="111"/>
      <c r="I237" s="111"/>
    </row>
    <row r="238" spans="1:10" ht="15.75" x14ac:dyDescent="0.25">
      <c r="A238" s="112"/>
      <c r="B238" s="112"/>
    </row>
    <row r="239" spans="1:10" ht="15.75" x14ac:dyDescent="0.25">
      <c r="A239" s="112"/>
      <c r="B239" s="112"/>
    </row>
    <row r="240" spans="1:10" ht="15" x14ac:dyDescent="0.2">
      <c r="A240" s="113"/>
      <c r="B240" s="113"/>
    </row>
    <row r="241" spans="1:2" ht="15" x14ac:dyDescent="0.2">
      <c r="A241" s="114"/>
      <c r="B241" s="114"/>
    </row>
    <row r="242" spans="1:2" ht="15" x14ac:dyDescent="0.2">
      <c r="A242" s="113"/>
      <c r="B242" s="113"/>
    </row>
  </sheetData>
  <autoFilter ref="A8:IL230"/>
  <mergeCells count="12">
    <mergeCell ref="F1:I1"/>
    <mergeCell ref="A5:I5"/>
    <mergeCell ref="A230:F230"/>
    <mergeCell ref="F7:F8"/>
    <mergeCell ref="G7:I7"/>
    <mergeCell ref="G2:I2"/>
    <mergeCell ref="A7:A8"/>
    <mergeCell ref="B7:B8"/>
    <mergeCell ref="C7:C8"/>
    <mergeCell ref="D7:D8"/>
    <mergeCell ref="E7:E8"/>
    <mergeCell ref="G3:I3"/>
  </mergeCells>
  <printOptions horizontalCentered="1"/>
  <pageMargins left="0.98425196850393704" right="0.39370078740157483" top="0.78740157480314965" bottom="0.78740157480314965" header="0.51181102362204722" footer="0.51181102362204722"/>
  <pageSetup paperSize="9" scale="63" fitToHeight="0" orientation="portrait" r:id="rId1"/>
  <headerFooter alignWithMargins="0">
    <oddFooter>Страница &amp;P из &amp;N</oddFooter>
  </headerFooter>
  <ignoredErrors>
    <ignoredError sqref="I63 I86 I215 I51 H51:H53 G51 G63 G86:H86 G215:H215 G20:I20 H61:H63 H55:H59" 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J10" sqref="J10"/>
    </sheetView>
  </sheetViews>
  <sheetFormatPr defaultRowHeight="15" x14ac:dyDescent="0.25"/>
  <cols>
    <col min="1" max="1" width="33.42578125" customWidth="1"/>
    <col min="2" max="2" width="16.28515625" customWidth="1"/>
    <col min="3" max="3" width="17.7109375" customWidth="1"/>
    <col min="4" max="4" width="17.5703125" customWidth="1"/>
    <col min="252" max="252" width="42.28515625" customWidth="1"/>
    <col min="253" max="253" width="39" customWidth="1"/>
    <col min="508" max="508" width="42.28515625" customWidth="1"/>
    <col min="509" max="509" width="39" customWidth="1"/>
    <col min="764" max="764" width="42.28515625" customWidth="1"/>
    <col min="765" max="765" width="39" customWidth="1"/>
    <col min="1020" max="1020" width="42.28515625" customWidth="1"/>
    <col min="1021" max="1021" width="39" customWidth="1"/>
    <col min="1276" max="1276" width="42.28515625" customWidth="1"/>
    <col min="1277" max="1277" width="39" customWidth="1"/>
    <col min="1532" max="1532" width="42.28515625" customWidth="1"/>
    <col min="1533" max="1533" width="39" customWidth="1"/>
    <col min="1788" max="1788" width="42.28515625" customWidth="1"/>
    <col min="1789" max="1789" width="39" customWidth="1"/>
    <col min="2044" max="2044" width="42.28515625" customWidth="1"/>
    <col min="2045" max="2045" width="39" customWidth="1"/>
    <col min="2300" max="2300" width="42.28515625" customWidth="1"/>
    <col min="2301" max="2301" width="39" customWidth="1"/>
    <col min="2556" max="2556" width="42.28515625" customWidth="1"/>
    <col min="2557" max="2557" width="39" customWidth="1"/>
    <col min="2812" max="2812" width="42.28515625" customWidth="1"/>
    <col min="2813" max="2813" width="39" customWidth="1"/>
    <col min="3068" max="3068" width="42.28515625" customWidth="1"/>
    <col min="3069" max="3069" width="39" customWidth="1"/>
    <col min="3324" max="3324" width="42.28515625" customWidth="1"/>
    <col min="3325" max="3325" width="39" customWidth="1"/>
    <col min="3580" max="3580" width="42.28515625" customWidth="1"/>
    <col min="3581" max="3581" width="39" customWidth="1"/>
    <col min="3836" max="3836" width="42.28515625" customWidth="1"/>
    <col min="3837" max="3837" width="39" customWidth="1"/>
    <col min="4092" max="4092" width="42.28515625" customWidth="1"/>
    <col min="4093" max="4093" width="39" customWidth="1"/>
    <col min="4348" max="4348" width="42.28515625" customWidth="1"/>
    <col min="4349" max="4349" width="39" customWidth="1"/>
    <col min="4604" max="4604" width="42.28515625" customWidth="1"/>
    <col min="4605" max="4605" width="39" customWidth="1"/>
    <col min="4860" max="4860" width="42.28515625" customWidth="1"/>
    <col min="4861" max="4861" width="39" customWidth="1"/>
    <col min="5116" max="5116" width="42.28515625" customWidth="1"/>
    <col min="5117" max="5117" width="39" customWidth="1"/>
    <col min="5372" max="5372" width="42.28515625" customWidth="1"/>
    <col min="5373" max="5373" width="39" customWidth="1"/>
    <col min="5628" max="5628" width="42.28515625" customWidth="1"/>
    <col min="5629" max="5629" width="39" customWidth="1"/>
    <col min="5884" max="5884" width="42.28515625" customWidth="1"/>
    <col min="5885" max="5885" width="39" customWidth="1"/>
    <col min="6140" max="6140" width="42.28515625" customWidth="1"/>
    <col min="6141" max="6141" width="39" customWidth="1"/>
    <col min="6396" max="6396" width="42.28515625" customWidth="1"/>
    <col min="6397" max="6397" width="39" customWidth="1"/>
    <col min="6652" max="6652" width="42.28515625" customWidth="1"/>
    <col min="6653" max="6653" width="39" customWidth="1"/>
    <col min="6908" max="6908" width="42.28515625" customWidth="1"/>
    <col min="6909" max="6909" width="39" customWidth="1"/>
    <col min="7164" max="7164" width="42.28515625" customWidth="1"/>
    <col min="7165" max="7165" width="39" customWidth="1"/>
    <col min="7420" max="7420" width="42.28515625" customWidth="1"/>
    <col min="7421" max="7421" width="39" customWidth="1"/>
    <col min="7676" max="7676" width="42.28515625" customWidth="1"/>
    <col min="7677" max="7677" width="39" customWidth="1"/>
    <col min="7932" max="7932" width="42.28515625" customWidth="1"/>
    <col min="7933" max="7933" width="39" customWidth="1"/>
    <col min="8188" max="8188" width="42.28515625" customWidth="1"/>
    <col min="8189" max="8189" width="39" customWidth="1"/>
    <col min="8444" max="8444" width="42.28515625" customWidth="1"/>
    <col min="8445" max="8445" width="39" customWidth="1"/>
    <col min="8700" max="8700" width="42.28515625" customWidth="1"/>
    <col min="8701" max="8701" width="39" customWidth="1"/>
    <col min="8956" max="8956" width="42.28515625" customWidth="1"/>
    <col min="8957" max="8957" width="39" customWidth="1"/>
    <col min="9212" max="9212" width="42.28515625" customWidth="1"/>
    <col min="9213" max="9213" width="39" customWidth="1"/>
    <col min="9468" max="9468" width="42.28515625" customWidth="1"/>
    <col min="9469" max="9469" width="39" customWidth="1"/>
    <col min="9724" max="9724" width="42.28515625" customWidth="1"/>
    <col min="9725" max="9725" width="39" customWidth="1"/>
    <col min="9980" max="9980" width="42.28515625" customWidth="1"/>
    <col min="9981" max="9981" width="39" customWidth="1"/>
    <col min="10236" max="10236" width="42.28515625" customWidth="1"/>
    <col min="10237" max="10237" width="39" customWidth="1"/>
    <col min="10492" max="10492" width="42.28515625" customWidth="1"/>
    <col min="10493" max="10493" width="39" customWidth="1"/>
    <col min="10748" max="10748" width="42.28515625" customWidth="1"/>
    <col min="10749" max="10749" width="39" customWidth="1"/>
    <col min="11004" max="11004" width="42.28515625" customWidth="1"/>
    <col min="11005" max="11005" width="39" customWidth="1"/>
    <col min="11260" max="11260" width="42.28515625" customWidth="1"/>
    <col min="11261" max="11261" width="39" customWidth="1"/>
    <col min="11516" max="11516" width="42.28515625" customWidth="1"/>
    <col min="11517" max="11517" width="39" customWidth="1"/>
    <col min="11772" max="11772" width="42.28515625" customWidth="1"/>
    <col min="11773" max="11773" width="39" customWidth="1"/>
    <col min="12028" max="12028" width="42.28515625" customWidth="1"/>
    <col min="12029" max="12029" width="39" customWidth="1"/>
    <col min="12284" max="12284" width="42.28515625" customWidth="1"/>
    <col min="12285" max="12285" width="39" customWidth="1"/>
    <col min="12540" max="12540" width="42.28515625" customWidth="1"/>
    <col min="12541" max="12541" width="39" customWidth="1"/>
    <col min="12796" max="12796" width="42.28515625" customWidth="1"/>
    <col min="12797" max="12797" width="39" customWidth="1"/>
    <col min="13052" max="13052" width="42.28515625" customWidth="1"/>
    <col min="13053" max="13053" width="39" customWidth="1"/>
    <col min="13308" max="13308" width="42.28515625" customWidth="1"/>
    <col min="13309" max="13309" width="39" customWidth="1"/>
    <col min="13564" max="13564" width="42.28515625" customWidth="1"/>
    <col min="13565" max="13565" width="39" customWidth="1"/>
    <col min="13820" max="13820" width="42.28515625" customWidth="1"/>
    <col min="13821" max="13821" width="39" customWidth="1"/>
    <col min="14076" max="14076" width="42.28515625" customWidth="1"/>
    <col min="14077" max="14077" width="39" customWidth="1"/>
    <col min="14332" max="14332" width="42.28515625" customWidth="1"/>
    <col min="14333" max="14333" width="39" customWidth="1"/>
    <col min="14588" max="14588" width="42.28515625" customWidth="1"/>
    <col min="14589" max="14589" width="39" customWidth="1"/>
    <col min="14844" max="14844" width="42.28515625" customWidth="1"/>
    <col min="14845" max="14845" width="39" customWidth="1"/>
    <col min="15100" max="15100" width="42.28515625" customWidth="1"/>
    <col min="15101" max="15101" width="39" customWidth="1"/>
    <col min="15356" max="15356" width="42.28515625" customWidth="1"/>
    <col min="15357" max="15357" width="39" customWidth="1"/>
    <col min="15612" max="15612" width="42.28515625" customWidth="1"/>
    <col min="15613" max="15613" width="39" customWidth="1"/>
    <col min="15868" max="15868" width="42.28515625" customWidth="1"/>
    <col min="15869" max="15869" width="39" customWidth="1"/>
    <col min="16124" max="16124" width="42.28515625" customWidth="1"/>
    <col min="16125" max="16125" width="39" customWidth="1"/>
  </cols>
  <sheetData>
    <row r="1" spans="1:5" ht="15" customHeight="1" x14ac:dyDescent="0.25">
      <c r="C1" s="505" t="s">
        <v>144</v>
      </c>
      <c r="D1" s="505"/>
    </row>
    <row r="2" spans="1:5" ht="39" customHeight="1" x14ac:dyDescent="0.25">
      <c r="C2" s="476" t="s">
        <v>265</v>
      </c>
      <c r="D2" s="477"/>
      <c r="E2" s="290"/>
    </row>
    <row r="3" spans="1:5" ht="13.5" customHeight="1" x14ac:dyDescent="0.25">
      <c r="C3" s="506" t="s">
        <v>263</v>
      </c>
      <c r="D3" s="506"/>
    </row>
    <row r="4" spans="1:5" ht="13.5" customHeight="1" x14ac:dyDescent="0.25">
      <c r="C4" s="169"/>
      <c r="D4" s="169"/>
    </row>
    <row r="5" spans="1:5" ht="49.5" customHeight="1" x14ac:dyDescent="0.25">
      <c r="A5" s="507" t="s">
        <v>220</v>
      </c>
      <c r="B5" s="507"/>
      <c r="C5" s="507"/>
      <c r="D5" s="507"/>
    </row>
    <row r="6" spans="1:5" ht="15.75" x14ac:dyDescent="0.25">
      <c r="A6" s="112"/>
      <c r="B6" s="112"/>
      <c r="C6" s="508" t="s">
        <v>138</v>
      </c>
      <c r="D6" s="508"/>
    </row>
    <row r="7" spans="1:5" ht="20.100000000000001" customHeight="1" x14ac:dyDescent="0.25">
      <c r="A7" s="480" t="s">
        <v>142</v>
      </c>
      <c r="B7" s="478" t="s">
        <v>5</v>
      </c>
      <c r="C7" s="479"/>
      <c r="D7" s="501"/>
    </row>
    <row r="8" spans="1:5" ht="20.100000000000001" customHeight="1" x14ac:dyDescent="0.25">
      <c r="A8" s="481"/>
      <c r="B8" s="191" t="s">
        <v>195</v>
      </c>
      <c r="C8" s="191" t="s">
        <v>201</v>
      </c>
      <c r="D8" s="218" t="s">
        <v>216</v>
      </c>
    </row>
    <row r="9" spans="1:5" ht="20.100000000000001" customHeight="1" x14ac:dyDescent="0.25">
      <c r="A9" s="185" t="s">
        <v>239</v>
      </c>
      <c r="B9" s="304">
        <f>'Приложение 5'!F39</f>
        <v>22.3</v>
      </c>
      <c r="C9" s="305">
        <f>'Приложение 5'!G39</f>
        <v>22.3</v>
      </c>
      <c r="D9" s="305">
        <f>'Приложение 5'!H39</f>
        <v>22.3</v>
      </c>
    </row>
    <row r="10" spans="1:5" ht="20.100000000000001" customHeight="1" x14ac:dyDescent="0.25">
      <c r="A10" s="186" t="s">
        <v>143</v>
      </c>
      <c r="B10" s="219">
        <f>B9</f>
        <v>22.3</v>
      </c>
      <c r="C10" s="219">
        <f>C9</f>
        <v>22.3</v>
      </c>
      <c r="D10" s="219">
        <f>D9</f>
        <v>22.3</v>
      </c>
    </row>
    <row r="11" spans="1:5" ht="15.75" x14ac:dyDescent="0.25">
      <c r="A11" s="183"/>
      <c r="B11" s="183"/>
      <c r="C11" s="184"/>
      <c r="D11" s="184"/>
    </row>
  </sheetData>
  <mergeCells count="7">
    <mergeCell ref="C1:D1"/>
    <mergeCell ref="C3:D3"/>
    <mergeCell ref="A5:D5"/>
    <mergeCell ref="C2:D2"/>
    <mergeCell ref="B7:D7"/>
    <mergeCell ref="A7:A8"/>
    <mergeCell ref="C6:D6"/>
  </mergeCell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0"/>
  <sheetViews>
    <sheetView tabSelected="1" zoomScale="90" zoomScaleNormal="90" workbookViewId="0">
      <selection activeCell="I9" sqref="I9"/>
    </sheetView>
  </sheetViews>
  <sheetFormatPr defaultRowHeight="12.75" x14ac:dyDescent="0.2"/>
  <cols>
    <col min="1" max="1" width="24.5703125" style="149" customWidth="1"/>
    <col min="2" max="2" width="49.28515625" style="149" customWidth="1"/>
    <col min="3" max="3" width="12.42578125" style="149" customWidth="1"/>
    <col min="4" max="4" width="11.5703125" style="149" customWidth="1"/>
    <col min="5" max="5" width="10.5703125" style="149" customWidth="1"/>
    <col min="6" max="258" width="9.140625" style="149"/>
    <col min="259" max="259" width="21.28515625" style="149" customWidth="1"/>
    <col min="260" max="260" width="49.28515625" style="149" customWidth="1"/>
    <col min="261" max="261" width="10.5703125" style="149" customWidth="1"/>
    <col min="262" max="514" width="9.140625" style="149"/>
    <col min="515" max="515" width="21.28515625" style="149" customWidth="1"/>
    <col min="516" max="516" width="49.28515625" style="149" customWidth="1"/>
    <col min="517" max="517" width="10.5703125" style="149" customWidth="1"/>
    <col min="518" max="770" width="9.140625" style="149"/>
    <col min="771" max="771" width="21.28515625" style="149" customWidth="1"/>
    <col min="772" max="772" width="49.28515625" style="149" customWidth="1"/>
    <col min="773" max="773" width="10.5703125" style="149" customWidth="1"/>
    <col min="774" max="1026" width="9.140625" style="149"/>
    <col min="1027" max="1027" width="21.28515625" style="149" customWidth="1"/>
    <col min="1028" max="1028" width="49.28515625" style="149" customWidth="1"/>
    <col min="1029" max="1029" width="10.5703125" style="149" customWidth="1"/>
    <col min="1030" max="1282" width="9.140625" style="149"/>
    <col min="1283" max="1283" width="21.28515625" style="149" customWidth="1"/>
    <col min="1284" max="1284" width="49.28515625" style="149" customWidth="1"/>
    <col min="1285" max="1285" width="10.5703125" style="149" customWidth="1"/>
    <col min="1286" max="1538" width="9.140625" style="149"/>
    <col min="1539" max="1539" width="21.28515625" style="149" customWidth="1"/>
    <col min="1540" max="1540" width="49.28515625" style="149" customWidth="1"/>
    <col min="1541" max="1541" width="10.5703125" style="149" customWidth="1"/>
    <col min="1542" max="1794" width="9.140625" style="149"/>
    <col min="1795" max="1795" width="21.28515625" style="149" customWidth="1"/>
    <col min="1796" max="1796" width="49.28515625" style="149" customWidth="1"/>
    <col min="1797" max="1797" width="10.5703125" style="149" customWidth="1"/>
    <col min="1798" max="2050" width="9.140625" style="149"/>
    <col min="2051" max="2051" width="21.28515625" style="149" customWidth="1"/>
    <col min="2052" max="2052" width="49.28515625" style="149" customWidth="1"/>
    <col min="2053" max="2053" width="10.5703125" style="149" customWidth="1"/>
    <col min="2054" max="2306" width="9.140625" style="149"/>
    <col min="2307" max="2307" width="21.28515625" style="149" customWidth="1"/>
    <col min="2308" max="2308" width="49.28515625" style="149" customWidth="1"/>
    <col min="2309" max="2309" width="10.5703125" style="149" customWidth="1"/>
    <col min="2310" max="2562" width="9.140625" style="149"/>
    <col min="2563" max="2563" width="21.28515625" style="149" customWidth="1"/>
    <col min="2564" max="2564" width="49.28515625" style="149" customWidth="1"/>
    <col min="2565" max="2565" width="10.5703125" style="149" customWidth="1"/>
    <col min="2566" max="2818" width="9.140625" style="149"/>
    <col min="2819" max="2819" width="21.28515625" style="149" customWidth="1"/>
    <col min="2820" max="2820" width="49.28515625" style="149" customWidth="1"/>
    <col min="2821" max="2821" width="10.5703125" style="149" customWidth="1"/>
    <col min="2822" max="3074" width="9.140625" style="149"/>
    <col min="3075" max="3075" width="21.28515625" style="149" customWidth="1"/>
    <col min="3076" max="3076" width="49.28515625" style="149" customWidth="1"/>
    <col min="3077" max="3077" width="10.5703125" style="149" customWidth="1"/>
    <col min="3078" max="3330" width="9.140625" style="149"/>
    <col min="3331" max="3331" width="21.28515625" style="149" customWidth="1"/>
    <col min="3332" max="3332" width="49.28515625" style="149" customWidth="1"/>
    <col min="3333" max="3333" width="10.5703125" style="149" customWidth="1"/>
    <col min="3334" max="3586" width="9.140625" style="149"/>
    <col min="3587" max="3587" width="21.28515625" style="149" customWidth="1"/>
    <col min="3588" max="3588" width="49.28515625" style="149" customWidth="1"/>
    <col min="3589" max="3589" width="10.5703125" style="149" customWidth="1"/>
    <col min="3590" max="3842" width="9.140625" style="149"/>
    <col min="3843" max="3843" width="21.28515625" style="149" customWidth="1"/>
    <col min="3844" max="3844" width="49.28515625" style="149" customWidth="1"/>
    <col min="3845" max="3845" width="10.5703125" style="149" customWidth="1"/>
    <col min="3846" max="4098" width="9.140625" style="149"/>
    <col min="4099" max="4099" width="21.28515625" style="149" customWidth="1"/>
    <col min="4100" max="4100" width="49.28515625" style="149" customWidth="1"/>
    <col min="4101" max="4101" width="10.5703125" style="149" customWidth="1"/>
    <col min="4102" max="4354" width="9.140625" style="149"/>
    <col min="4355" max="4355" width="21.28515625" style="149" customWidth="1"/>
    <col min="4356" max="4356" width="49.28515625" style="149" customWidth="1"/>
    <col min="4357" max="4357" width="10.5703125" style="149" customWidth="1"/>
    <col min="4358" max="4610" width="9.140625" style="149"/>
    <col min="4611" max="4611" width="21.28515625" style="149" customWidth="1"/>
    <col min="4612" max="4612" width="49.28515625" style="149" customWidth="1"/>
    <col min="4613" max="4613" width="10.5703125" style="149" customWidth="1"/>
    <col min="4614" max="4866" width="9.140625" style="149"/>
    <col min="4867" max="4867" width="21.28515625" style="149" customWidth="1"/>
    <col min="4868" max="4868" width="49.28515625" style="149" customWidth="1"/>
    <col min="4869" max="4869" width="10.5703125" style="149" customWidth="1"/>
    <col min="4870" max="5122" width="9.140625" style="149"/>
    <col min="5123" max="5123" width="21.28515625" style="149" customWidth="1"/>
    <col min="5124" max="5124" width="49.28515625" style="149" customWidth="1"/>
    <col min="5125" max="5125" width="10.5703125" style="149" customWidth="1"/>
    <col min="5126" max="5378" width="9.140625" style="149"/>
    <col min="5379" max="5379" width="21.28515625" style="149" customWidth="1"/>
    <col min="5380" max="5380" width="49.28515625" style="149" customWidth="1"/>
    <col min="5381" max="5381" width="10.5703125" style="149" customWidth="1"/>
    <col min="5382" max="5634" width="9.140625" style="149"/>
    <col min="5635" max="5635" width="21.28515625" style="149" customWidth="1"/>
    <col min="5636" max="5636" width="49.28515625" style="149" customWidth="1"/>
    <col min="5637" max="5637" width="10.5703125" style="149" customWidth="1"/>
    <col min="5638" max="5890" width="9.140625" style="149"/>
    <col min="5891" max="5891" width="21.28515625" style="149" customWidth="1"/>
    <col min="5892" max="5892" width="49.28515625" style="149" customWidth="1"/>
    <col min="5893" max="5893" width="10.5703125" style="149" customWidth="1"/>
    <col min="5894" max="6146" width="9.140625" style="149"/>
    <col min="6147" max="6147" width="21.28515625" style="149" customWidth="1"/>
    <col min="6148" max="6148" width="49.28515625" style="149" customWidth="1"/>
    <col min="6149" max="6149" width="10.5703125" style="149" customWidth="1"/>
    <col min="6150" max="6402" width="9.140625" style="149"/>
    <col min="6403" max="6403" width="21.28515625" style="149" customWidth="1"/>
    <col min="6404" max="6404" width="49.28515625" style="149" customWidth="1"/>
    <col min="6405" max="6405" width="10.5703125" style="149" customWidth="1"/>
    <col min="6406" max="6658" width="9.140625" style="149"/>
    <col min="6659" max="6659" width="21.28515625" style="149" customWidth="1"/>
    <col min="6660" max="6660" width="49.28515625" style="149" customWidth="1"/>
    <col min="6661" max="6661" width="10.5703125" style="149" customWidth="1"/>
    <col min="6662" max="6914" width="9.140625" style="149"/>
    <col min="6915" max="6915" width="21.28515625" style="149" customWidth="1"/>
    <col min="6916" max="6916" width="49.28515625" style="149" customWidth="1"/>
    <col min="6917" max="6917" width="10.5703125" style="149" customWidth="1"/>
    <col min="6918" max="7170" width="9.140625" style="149"/>
    <col min="7171" max="7171" width="21.28515625" style="149" customWidth="1"/>
    <col min="7172" max="7172" width="49.28515625" style="149" customWidth="1"/>
    <col min="7173" max="7173" width="10.5703125" style="149" customWidth="1"/>
    <col min="7174" max="7426" width="9.140625" style="149"/>
    <col min="7427" max="7427" width="21.28515625" style="149" customWidth="1"/>
    <col min="7428" max="7428" width="49.28515625" style="149" customWidth="1"/>
    <col min="7429" max="7429" width="10.5703125" style="149" customWidth="1"/>
    <col min="7430" max="7682" width="9.140625" style="149"/>
    <col min="7683" max="7683" width="21.28515625" style="149" customWidth="1"/>
    <col min="7684" max="7684" width="49.28515625" style="149" customWidth="1"/>
    <col min="7685" max="7685" width="10.5703125" style="149" customWidth="1"/>
    <col min="7686" max="7938" width="9.140625" style="149"/>
    <col min="7939" max="7939" width="21.28515625" style="149" customWidth="1"/>
    <col min="7940" max="7940" width="49.28515625" style="149" customWidth="1"/>
    <col min="7941" max="7941" width="10.5703125" style="149" customWidth="1"/>
    <col min="7942" max="8194" width="9.140625" style="149"/>
    <col min="8195" max="8195" width="21.28515625" style="149" customWidth="1"/>
    <col min="8196" max="8196" width="49.28515625" style="149" customWidth="1"/>
    <col min="8197" max="8197" width="10.5703125" style="149" customWidth="1"/>
    <col min="8198" max="8450" width="9.140625" style="149"/>
    <col min="8451" max="8451" width="21.28515625" style="149" customWidth="1"/>
    <col min="8452" max="8452" width="49.28515625" style="149" customWidth="1"/>
    <col min="8453" max="8453" width="10.5703125" style="149" customWidth="1"/>
    <col min="8454" max="8706" width="9.140625" style="149"/>
    <col min="8707" max="8707" width="21.28515625" style="149" customWidth="1"/>
    <col min="8708" max="8708" width="49.28515625" style="149" customWidth="1"/>
    <col min="8709" max="8709" width="10.5703125" style="149" customWidth="1"/>
    <col min="8710" max="8962" width="9.140625" style="149"/>
    <col min="8963" max="8963" width="21.28515625" style="149" customWidth="1"/>
    <col min="8964" max="8964" width="49.28515625" style="149" customWidth="1"/>
    <col min="8965" max="8965" width="10.5703125" style="149" customWidth="1"/>
    <col min="8966" max="9218" width="9.140625" style="149"/>
    <col min="9219" max="9219" width="21.28515625" style="149" customWidth="1"/>
    <col min="9220" max="9220" width="49.28515625" style="149" customWidth="1"/>
    <col min="9221" max="9221" width="10.5703125" style="149" customWidth="1"/>
    <col min="9222" max="9474" width="9.140625" style="149"/>
    <col min="9475" max="9475" width="21.28515625" style="149" customWidth="1"/>
    <col min="9476" max="9476" width="49.28515625" style="149" customWidth="1"/>
    <col min="9477" max="9477" width="10.5703125" style="149" customWidth="1"/>
    <col min="9478" max="9730" width="9.140625" style="149"/>
    <col min="9731" max="9731" width="21.28515625" style="149" customWidth="1"/>
    <col min="9732" max="9732" width="49.28515625" style="149" customWidth="1"/>
    <col min="9733" max="9733" width="10.5703125" style="149" customWidth="1"/>
    <col min="9734" max="9986" width="9.140625" style="149"/>
    <col min="9987" max="9987" width="21.28515625" style="149" customWidth="1"/>
    <col min="9988" max="9988" width="49.28515625" style="149" customWidth="1"/>
    <col min="9989" max="9989" width="10.5703125" style="149" customWidth="1"/>
    <col min="9990" max="10242" width="9.140625" style="149"/>
    <col min="10243" max="10243" width="21.28515625" style="149" customWidth="1"/>
    <col min="10244" max="10244" width="49.28515625" style="149" customWidth="1"/>
    <col min="10245" max="10245" width="10.5703125" style="149" customWidth="1"/>
    <col min="10246" max="10498" width="9.140625" style="149"/>
    <col min="10499" max="10499" width="21.28515625" style="149" customWidth="1"/>
    <col min="10500" max="10500" width="49.28515625" style="149" customWidth="1"/>
    <col min="10501" max="10501" width="10.5703125" style="149" customWidth="1"/>
    <col min="10502" max="10754" width="9.140625" style="149"/>
    <col min="10755" max="10755" width="21.28515625" style="149" customWidth="1"/>
    <col min="10756" max="10756" width="49.28515625" style="149" customWidth="1"/>
    <col min="10757" max="10757" width="10.5703125" style="149" customWidth="1"/>
    <col min="10758" max="11010" width="9.140625" style="149"/>
    <col min="11011" max="11011" width="21.28515625" style="149" customWidth="1"/>
    <col min="11012" max="11012" width="49.28515625" style="149" customWidth="1"/>
    <col min="11013" max="11013" width="10.5703125" style="149" customWidth="1"/>
    <col min="11014" max="11266" width="9.140625" style="149"/>
    <col min="11267" max="11267" width="21.28515625" style="149" customWidth="1"/>
    <col min="11268" max="11268" width="49.28515625" style="149" customWidth="1"/>
    <col min="11269" max="11269" width="10.5703125" style="149" customWidth="1"/>
    <col min="11270" max="11522" width="9.140625" style="149"/>
    <col min="11523" max="11523" width="21.28515625" style="149" customWidth="1"/>
    <col min="11524" max="11524" width="49.28515625" style="149" customWidth="1"/>
    <col min="11525" max="11525" width="10.5703125" style="149" customWidth="1"/>
    <col min="11526" max="11778" width="9.140625" style="149"/>
    <col min="11779" max="11779" width="21.28515625" style="149" customWidth="1"/>
    <col min="11780" max="11780" width="49.28515625" style="149" customWidth="1"/>
    <col min="11781" max="11781" width="10.5703125" style="149" customWidth="1"/>
    <col min="11782" max="12034" width="9.140625" style="149"/>
    <col min="12035" max="12035" width="21.28515625" style="149" customWidth="1"/>
    <col min="12036" max="12036" width="49.28515625" style="149" customWidth="1"/>
    <col min="12037" max="12037" width="10.5703125" style="149" customWidth="1"/>
    <col min="12038" max="12290" width="9.140625" style="149"/>
    <col min="12291" max="12291" width="21.28515625" style="149" customWidth="1"/>
    <col min="12292" max="12292" width="49.28515625" style="149" customWidth="1"/>
    <col min="12293" max="12293" width="10.5703125" style="149" customWidth="1"/>
    <col min="12294" max="12546" width="9.140625" style="149"/>
    <col min="12547" max="12547" width="21.28515625" style="149" customWidth="1"/>
    <col min="12548" max="12548" width="49.28515625" style="149" customWidth="1"/>
    <col min="12549" max="12549" width="10.5703125" style="149" customWidth="1"/>
    <col min="12550" max="12802" width="9.140625" style="149"/>
    <col min="12803" max="12803" width="21.28515625" style="149" customWidth="1"/>
    <col min="12804" max="12804" width="49.28515625" style="149" customWidth="1"/>
    <col min="12805" max="12805" width="10.5703125" style="149" customWidth="1"/>
    <col min="12806" max="13058" width="9.140625" style="149"/>
    <col min="13059" max="13059" width="21.28515625" style="149" customWidth="1"/>
    <col min="13060" max="13060" width="49.28515625" style="149" customWidth="1"/>
    <col min="13061" max="13061" width="10.5703125" style="149" customWidth="1"/>
    <col min="13062" max="13314" width="9.140625" style="149"/>
    <col min="13315" max="13315" width="21.28515625" style="149" customWidth="1"/>
    <col min="13316" max="13316" width="49.28515625" style="149" customWidth="1"/>
    <col min="13317" max="13317" width="10.5703125" style="149" customWidth="1"/>
    <col min="13318" max="13570" width="9.140625" style="149"/>
    <col min="13571" max="13571" width="21.28515625" style="149" customWidth="1"/>
    <col min="13572" max="13572" width="49.28515625" style="149" customWidth="1"/>
    <col min="13573" max="13573" width="10.5703125" style="149" customWidth="1"/>
    <col min="13574" max="13826" width="9.140625" style="149"/>
    <col min="13827" max="13827" width="21.28515625" style="149" customWidth="1"/>
    <col min="13828" max="13828" width="49.28515625" style="149" customWidth="1"/>
    <col min="13829" max="13829" width="10.5703125" style="149" customWidth="1"/>
    <col min="13830" max="14082" width="9.140625" style="149"/>
    <col min="14083" max="14083" width="21.28515625" style="149" customWidth="1"/>
    <col min="14084" max="14084" width="49.28515625" style="149" customWidth="1"/>
    <col min="14085" max="14085" width="10.5703125" style="149" customWidth="1"/>
    <col min="14086" max="14338" width="9.140625" style="149"/>
    <col min="14339" max="14339" width="21.28515625" style="149" customWidth="1"/>
    <col min="14340" max="14340" width="49.28515625" style="149" customWidth="1"/>
    <col min="14341" max="14341" width="10.5703125" style="149" customWidth="1"/>
    <col min="14342" max="14594" width="9.140625" style="149"/>
    <col min="14595" max="14595" width="21.28515625" style="149" customWidth="1"/>
    <col min="14596" max="14596" width="49.28515625" style="149" customWidth="1"/>
    <col min="14597" max="14597" width="10.5703125" style="149" customWidth="1"/>
    <col min="14598" max="14850" width="9.140625" style="149"/>
    <col min="14851" max="14851" width="21.28515625" style="149" customWidth="1"/>
    <col min="14852" max="14852" width="49.28515625" style="149" customWidth="1"/>
    <col min="14853" max="14853" width="10.5703125" style="149" customWidth="1"/>
    <col min="14854" max="15106" width="9.140625" style="149"/>
    <col min="15107" max="15107" width="21.28515625" style="149" customWidth="1"/>
    <col min="15108" max="15108" width="49.28515625" style="149" customWidth="1"/>
    <col min="15109" max="15109" width="10.5703125" style="149" customWidth="1"/>
    <col min="15110" max="15362" width="9.140625" style="149"/>
    <col min="15363" max="15363" width="21.28515625" style="149" customWidth="1"/>
    <col min="15364" max="15364" width="49.28515625" style="149" customWidth="1"/>
    <col min="15365" max="15365" width="10.5703125" style="149" customWidth="1"/>
    <col min="15366" max="15618" width="9.140625" style="149"/>
    <col min="15619" max="15619" width="21.28515625" style="149" customWidth="1"/>
    <col min="15620" max="15620" width="49.28515625" style="149" customWidth="1"/>
    <col min="15621" max="15621" width="10.5703125" style="149" customWidth="1"/>
    <col min="15622" max="15874" width="9.140625" style="149"/>
    <col min="15875" max="15875" width="21.28515625" style="149" customWidth="1"/>
    <col min="15876" max="15876" width="49.28515625" style="149" customWidth="1"/>
    <col min="15877" max="15877" width="10.5703125" style="149" customWidth="1"/>
    <col min="15878" max="16130" width="9.140625" style="149"/>
    <col min="16131" max="16131" width="21.28515625" style="149" customWidth="1"/>
    <col min="16132" max="16132" width="49.28515625" style="149" customWidth="1"/>
    <col min="16133" max="16133" width="10.5703125" style="149" customWidth="1"/>
    <col min="16134" max="16384" width="9.140625" style="149"/>
  </cols>
  <sheetData>
    <row r="1" spans="1:10" ht="15" customHeight="1" x14ac:dyDescent="0.25">
      <c r="B1" s="342"/>
      <c r="C1" s="511" t="s">
        <v>166</v>
      </c>
      <c r="D1" s="512"/>
      <c r="E1" s="512"/>
    </row>
    <row r="2" spans="1:10" ht="39.75" customHeight="1" x14ac:dyDescent="0.2">
      <c r="B2" s="217"/>
      <c r="C2" s="476" t="s">
        <v>265</v>
      </c>
      <c r="D2" s="477"/>
      <c r="E2" s="477"/>
    </row>
    <row r="3" spans="1:10" ht="15" x14ac:dyDescent="0.25">
      <c r="B3" s="340"/>
      <c r="C3" s="482" t="s">
        <v>477</v>
      </c>
      <c r="D3" s="483"/>
      <c r="E3" s="483"/>
    </row>
    <row r="4" spans="1:10" ht="14.25" customHeight="1" x14ac:dyDescent="0.2">
      <c r="A4" s="344"/>
      <c r="B4" s="502"/>
      <c r="C4" s="502"/>
      <c r="D4" s="502"/>
      <c r="E4" s="502"/>
    </row>
    <row r="5" spans="1:10" ht="32.25" customHeight="1" x14ac:dyDescent="0.2">
      <c r="A5" s="513" t="s">
        <v>221</v>
      </c>
      <c r="B5" s="513"/>
      <c r="C5" s="513"/>
      <c r="D5" s="513"/>
      <c r="E5" s="513"/>
    </row>
    <row r="6" spans="1:10" ht="16.5" customHeight="1" x14ac:dyDescent="0.2">
      <c r="A6" s="343"/>
      <c r="B6" s="343"/>
      <c r="C6" s="343"/>
      <c r="D6" s="343"/>
      <c r="E6" s="343"/>
    </row>
    <row r="7" spans="1:10" ht="15" x14ac:dyDescent="0.2">
      <c r="A7" s="150"/>
      <c r="B7" s="150"/>
      <c r="C7" s="150"/>
      <c r="D7" s="150"/>
      <c r="E7" s="345" t="s">
        <v>167</v>
      </c>
    </row>
    <row r="8" spans="1:10" ht="38.25" customHeight="1" x14ac:dyDescent="0.2">
      <c r="A8" s="514" t="s">
        <v>145</v>
      </c>
      <c r="B8" s="515" t="s">
        <v>210</v>
      </c>
      <c r="C8" s="517" t="s">
        <v>5</v>
      </c>
      <c r="D8" s="479"/>
      <c r="E8" s="501"/>
      <c r="J8" s="342"/>
    </row>
    <row r="9" spans="1:10" ht="40.5" customHeight="1" x14ac:dyDescent="0.2">
      <c r="A9" s="481"/>
      <c r="B9" s="516"/>
      <c r="C9" s="341" t="s">
        <v>195</v>
      </c>
      <c r="D9" s="341" t="s">
        <v>201</v>
      </c>
      <c r="E9" s="341" t="s">
        <v>216</v>
      </c>
      <c r="J9" s="342"/>
    </row>
    <row r="10" spans="1:10" ht="30" customHeight="1" x14ac:dyDescent="0.2">
      <c r="A10" s="194" t="s">
        <v>146</v>
      </c>
      <c r="B10" s="195" t="s">
        <v>175</v>
      </c>
      <c r="C10" s="278">
        <f>C20</f>
        <v>993.35000000000036</v>
      </c>
      <c r="D10" s="278">
        <f>D20</f>
        <v>0</v>
      </c>
      <c r="E10" s="196">
        <f>E20</f>
        <v>0</v>
      </c>
      <c r="J10" s="342"/>
    </row>
    <row r="11" spans="1:10" ht="30" customHeight="1" x14ac:dyDescent="0.2">
      <c r="A11" s="194" t="s">
        <v>147</v>
      </c>
      <c r="B11" s="195" t="s">
        <v>148</v>
      </c>
      <c r="C11" s="278">
        <f>C12+C16</f>
        <v>993.35000000000036</v>
      </c>
      <c r="D11" s="278">
        <f>D12+D16</f>
        <v>0</v>
      </c>
      <c r="E11" s="196">
        <f>E12+E16</f>
        <v>0</v>
      </c>
    </row>
    <row r="12" spans="1:10" ht="30" customHeight="1" x14ac:dyDescent="0.2">
      <c r="A12" s="194" t="s">
        <v>149</v>
      </c>
      <c r="B12" s="195" t="s">
        <v>150</v>
      </c>
      <c r="C12" s="278">
        <f t="shared" ref="C12:E14" si="0">C13</f>
        <v>-11221.039999999999</v>
      </c>
      <c r="D12" s="278">
        <f t="shared" si="0"/>
        <v>-5458.3</v>
      </c>
      <c r="E12" s="196">
        <f t="shared" si="0"/>
        <v>-6304.4000000000005</v>
      </c>
    </row>
    <row r="13" spans="1:10" ht="30" customHeight="1" x14ac:dyDescent="0.2">
      <c r="A13" s="194" t="s">
        <v>151</v>
      </c>
      <c r="B13" s="195" t="s">
        <v>152</v>
      </c>
      <c r="C13" s="278">
        <f t="shared" si="0"/>
        <v>-11221.039999999999</v>
      </c>
      <c r="D13" s="278">
        <f t="shared" si="0"/>
        <v>-5458.3</v>
      </c>
      <c r="E13" s="196">
        <f t="shared" si="0"/>
        <v>-6304.4000000000005</v>
      </c>
    </row>
    <row r="14" spans="1:10" ht="30" customHeight="1" x14ac:dyDescent="0.2">
      <c r="A14" s="194" t="s">
        <v>153</v>
      </c>
      <c r="B14" s="195" t="s">
        <v>154</v>
      </c>
      <c r="C14" s="278">
        <f t="shared" si="0"/>
        <v>-11221.039999999999</v>
      </c>
      <c r="D14" s="278">
        <f t="shared" si="0"/>
        <v>-5458.3</v>
      </c>
      <c r="E14" s="196">
        <f t="shared" si="0"/>
        <v>-6304.4000000000005</v>
      </c>
    </row>
    <row r="15" spans="1:10" ht="30" customHeight="1" x14ac:dyDescent="0.2">
      <c r="A15" s="194" t="s">
        <v>155</v>
      </c>
      <c r="B15" s="195" t="s">
        <v>156</v>
      </c>
      <c r="C15" s="278">
        <f>-'Приложение 3'!K63</f>
        <v>-11221.039999999999</v>
      </c>
      <c r="D15" s="278">
        <f>-'Приложение 3'!L63</f>
        <v>-5458.3</v>
      </c>
      <c r="E15" s="278">
        <f>-'Приложение 3'!M63</f>
        <v>-6304.4000000000005</v>
      </c>
    </row>
    <row r="16" spans="1:10" ht="30" customHeight="1" x14ac:dyDescent="0.2">
      <c r="A16" s="194" t="s">
        <v>157</v>
      </c>
      <c r="B16" s="195" t="s">
        <v>158</v>
      </c>
      <c r="C16" s="278">
        <f t="shared" ref="C16:E18" si="1">C17</f>
        <v>12214.39</v>
      </c>
      <c r="D16" s="278">
        <f t="shared" si="1"/>
        <v>5458.3</v>
      </c>
      <c r="E16" s="196">
        <f t="shared" si="1"/>
        <v>6304.4000000000005</v>
      </c>
    </row>
    <row r="17" spans="1:5" ht="30" customHeight="1" x14ac:dyDescent="0.2">
      <c r="A17" s="194" t="s">
        <v>159</v>
      </c>
      <c r="B17" s="195" t="s">
        <v>160</v>
      </c>
      <c r="C17" s="278">
        <f t="shared" si="1"/>
        <v>12214.39</v>
      </c>
      <c r="D17" s="278">
        <f t="shared" si="1"/>
        <v>5458.3</v>
      </c>
      <c r="E17" s="196">
        <f t="shared" si="1"/>
        <v>6304.4000000000005</v>
      </c>
    </row>
    <row r="18" spans="1:5" ht="30" customHeight="1" x14ac:dyDescent="0.2">
      <c r="A18" s="194" t="s">
        <v>161</v>
      </c>
      <c r="B18" s="195" t="s">
        <v>162</v>
      </c>
      <c r="C18" s="278">
        <f t="shared" si="1"/>
        <v>12214.39</v>
      </c>
      <c r="D18" s="278">
        <f t="shared" si="1"/>
        <v>5458.3</v>
      </c>
      <c r="E18" s="196">
        <f t="shared" si="1"/>
        <v>6304.4000000000005</v>
      </c>
    </row>
    <row r="19" spans="1:5" ht="30" customHeight="1" x14ac:dyDescent="0.2">
      <c r="A19" s="194" t="s">
        <v>163</v>
      </c>
      <c r="B19" s="195" t="s">
        <v>164</v>
      </c>
      <c r="C19" s="278">
        <f>'Приложение 5'!F230</f>
        <v>12214.39</v>
      </c>
      <c r="D19" s="278">
        <f>'Приложение 5'!G230</f>
        <v>5458.3</v>
      </c>
      <c r="E19" s="278">
        <f>'Приложение 5'!H230</f>
        <v>6304.4000000000005</v>
      </c>
    </row>
    <row r="20" spans="1:5" ht="30" customHeight="1" x14ac:dyDescent="0.2">
      <c r="A20" s="509" t="s">
        <v>165</v>
      </c>
      <c r="B20" s="510"/>
      <c r="C20" s="279">
        <f>C11</f>
        <v>993.35000000000036</v>
      </c>
      <c r="D20" s="279">
        <f>D11</f>
        <v>0</v>
      </c>
      <c r="E20" s="197">
        <f>E11</f>
        <v>0</v>
      </c>
    </row>
  </sheetData>
  <mergeCells count="9">
    <mergeCell ref="A20:B20"/>
    <mergeCell ref="C1:E1"/>
    <mergeCell ref="C2:E2"/>
    <mergeCell ref="C3:E3"/>
    <mergeCell ref="B4:E4"/>
    <mergeCell ref="A5:E5"/>
    <mergeCell ref="A8:A9"/>
    <mergeCell ref="B8:B9"/>
    <mergeCell ref="C8:E8"/>
  </mergeCells>
  <pageMargins left="0.78740157480314965" right="0.78740157480314965" top="0.78740157480314965" bottom="0.98425196850393704" header="0.51181102362204722" footer="0.51181102362204722"/>
  <pageSetup paperSize="9" scale="78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4"/>
  <sheetViews>
    <sheetView workbookViewId="0">
      <selection activeCell="J18" sqref="J18"/>
    </sheetView>
  </sheetViews>
  <sheetFormatPr defaultRowHeight="12.75" x14ac:dyDescent="0.2"/>
  <cols>
    <col min="1" max="1" width="3.140625" style="149" customWidth="1"/>
    <col min="2" max="2" width="38.7109375" style="149" customWidth="1"/>
    <col min="3" max="3" width="12.140625" style="149" customWidth="1"/>
    <col min="4" max="4" width="13.5703125" style="149" customWidth="1"/>
    <col min="5" max="5" width="14" style="149" customWidth="1"/>
    <col min="6" max="6" width="11.5703125" style="149" customWidth="1"/>
    <col min="7" max="7" width="11.7109375" style="149" customWidth="1"/>
    <col min="8" max="8" width="13.7109375" style="149" customWidth="1"/>
    <col min="9" max="9" width="11.85546875" style="149" customWidth="1"/>
    <col min="10" max="10" width="11" style="149" customWidth="1"/>
    <col min="11" max="11" width="14.7109375" style="149" customWidth="1"/>
    <col min="12" max="263" width="9.140625" style="149"/>
    <col min="264" max="264" width="3.140625" style="149" customWidth="1"/>
    <col min="265" max="265" width="38.7109375" style="149" customWidth="1"/>
    <col min="266" max="266" width="18.28515625" style="149" customWidth="1"/>
    <col min="267" max="267" width="20" style="149" customWidth="1"/>
    <col min="268" max="519" width="9.140625" style="149"/>
    <col min="520" max="520" width="3.140625" style="149" customWidth="1"/>
    <col min="521" max="521" width="38.7109375" style="149" customWidth="1"/>
    <col min="522" max="522" width="18.28515625" style="149" customWidth="1"/>
    <col min="523" max="523" width="20" style="149" customWidth="1"/>
    <col min="524" max="775" width="9.140625" style="149"/>
    <col min="776" max="776" width="3.140625" style="149" customWidth="1"/>
    <col min="777" max="777" width="38.7109375" style="149" customWidth="1"/>
    <col min="778" max="778" width="18.28515625" style="149" customWidth="1"/>
    <col min="779" max="779" width="20" style="149" customWidth="1"/>
    <col min="780" max="1031" width="9.140625" style="149"/>
    <col min="1032" max="1032" width="3.140625" style="149" customWidth="1"/>
    <col min="1033" max="1033" width="38.7109375" style="149" customWidth="1"/>
    <col min="1034" max="1034" width="18.28515625" style="149" customWidth="1"/>
    <col min="1035" max="1035" width="20" style="149" customWidth="1"/>
    <col min="1036" max="1287" width="9.140625" style="149"/>
    <col min="1288" max="1288" width="3.140625" style="149" customWidth="1"/>
    <col min="1289" max="1289" width="38.7109375" style="149" customWidth="1"/>
    <col min="1290" max="1290" width="18.28515625" style="149" customWidth="1"/>
    <col min="1291" max="1291" width="20" style="149" customWidth="1"/>
    <col min="1292" max="1543" width="9.140625" style="149"/>
    <col min="1544" max="1544" width="3.140625" style="149" customWidth="1"/>
    <col min="1545" max="1545" width="38.7109375" style="149" customWidth="1"/>
    <col min="1546" max="1546" width="18.28515625" style="149" customWidth="1"/>
    <col min="1547" max="1547" width="20" style="149" customWidth="1"/>
    <col min="1548" max="1799" width="9.140625" style="149"/>
    <col min="1800" max="1800" width="3.140625" style="149" customWidth="1"/>
    <col min="1801" max="1801" width="38.7109375" style="149" customWidth="1"/>
    <col min="1802" max="1802" width="18.28515625" style="149" customWidth="1"/>
    <col min="1803" max="1803" width="20" style="149" customWidth="1"/>
    <col min="1804" max="2055" width="9.140625" style="149"/>
    <col min="2056" max="2056" width="3.140625" style="149" customWidth="1"/>
    <col min="2057" max="2057" width="38.7109375" style="149" customWidth="1"/>
    <col min="2058" max="2058" width="18.28515625" style="149" customWidth="1"/>
    <col min="2059" max="2059" width="20" style="149" customWidth="1"/>
    <col min="2060" max="2311" width="9.140625" style="149"/>
    <col min="2312" max="2312" width="3.140625" style="149" customWidth="1"/>
    <col min="2313" max="2313" width="38.7109375" style="149" customWidth="1"/>
    <col min="2314" max="2314" width="18.28515625" style="149" customWidth="1"/>
    <col min="2315" max="2315" width="20" style="149" customWidth="1"/>
    <col min="2316" max="2567" width="9.140625" style="149"/>
    <col min="2568" max="2568" width="3.140625" style="149" customWidth="1"/>
    <col min="2569" max="2569" width="38.7109375" style="149" customWidth="1"/>
    <col min="2570" max="2570" width="18.28515625" style="149" customWidth="1"/>
    <col min="2571" max="2571" width="20" style="149" customWidth="1"/>
    <col min="2572" max="2823" width="9.140625" style="149"/>
    <col min="2824" max="2824" width="3.140625" style="149" customWidth="1"/>
    <col min="2825" max="2825" width="38.7109375" style="149" customWidth="1"/>
    <col min="2826" max="2826" width="18.28515625" style="149" customWidth="1"/>
    <col min="2827" max="2827" width="20" style="149" customWidth="1"/>
    <col min="2828" max="3079" width="9.140625" style="149"/>
    <col min="3080" max="3080" width="3.140625" style="149" customWidth="1"/>
    <col min="3081" max="3081" width="38.7109375" style="149" customWidth="1"/>
    <col min="3082" max="3082" width="18.28515625" style="149" customWidth="1"/>
    <col min="3083" max="3083" width="20" style="149" customWidth="1"/>
    <col min="3084" max="3335" width="9.140625" style="149"/>
    <col min="3336" max="3336" width="3.140625" style="149" customWidth="1"/>
    <col min="3337" max="3337" width="38.7109375" style="149" customWidth="1"/>
    <col min="3338" max="3338" width="18.28515625" style="149" customWidth="1"/>
    <col min="3339" max="3339" width="20" style="149" customWidth="1"/>
    <col min="3340" max="3591" width="9.140625" style="149"/>
    <col min="3592" max="3592" width="3.140625" style="149" customWidth="1"/>
    <col min="3593" max="3593" width="38.7109375" style="149" customWidth="1"/>
    <col min="3594" max="3594" width="18.28515625" style="149" customWidth="1"/>
    <col min="3595" max="3595" width="20" style="149" customWidth="1"/>
    <col min="3596" max="3847" width="9.140625" style="149"/>
    <col min="3848" max="3848" width="3.140625" style="149" customWidth="1"/>
    <col min="3849" max="3849" width="38.7109375" style="149" customWidth="1"/>
    <col min="3850" max="3850" width="18.28515625" style="149" customWidth="1"/>
    <col min="3851" max="3851" width="20" style="149" customWidth="1"/>
    <col min="3852" max="4103" width="9.140625" style="149"/>
    <col min="4104" max="4104" width="3.140625" style="149" customWidth="1"/>
    <col min="4105" max="4105" width="38.7109375" style="149" customWidth="1"/>
    <col min="4106" max="4106" width="18.28515625" style="149" customWidth="1"/>
    <col min="4107" max="4107" width="20" style="149" customWidth="1"/>
    <col min="4108" max="4359" width="9.140625" style="149"/>
    <col min="4360" max="4360" width="3.140625" style="149" customWidth="1"/>
    <col min="4361" max="4361" width="38.7109375" style="149" customWidth="1"/>
    <col min="4362" max="4362" width="18.28515625" style="149" customWidth="1"/>
    <col min="4363" max="4363" width="20" style="149" customWidth="1"/>
    <col min="4364" max="4615" width="9.140625" style="149"/>
    <col min="4616" max="4616" width="3.140625" style="149" customWidth="1"/>
    <col min="4617" max="4617" width="38.7109375" style="149" customWidth="1"/>
    <col min="4618" max="4618" width="18.28515625" style="149" customWidth="1"/>
    <col min="4619" max="4619" width="20" style="149" customWidth="1"/>
    <col min="4620" max="4871" width="9.140625" style="149"/>
    <col min="4872" max="4872" width="3.140625" style="149" customWidth="1"/>
    <col min="4873" max="4873" width="38.7109375" style="149" customWidth="1"/>
    <col min="4874" max="4874" width="18.28515625" style="149" customWidth="1"/>
    <col min="4875" max="4875" width="20" style="149" customWidth="1"/>
    <col min="4876" max="5127" width="9.140625" style="149"/>
    <col min="5128" max="5128" width="3.140625" style="149" customWidth="1"/>
    <col min="5129" max="5129" width="38.7109375" style="149" customWidth="1"/>
    <col min="5130" max="5130" width="18.28515625" style="149" customWidth="1"/>
    <col min="5131" max="5131" width="20" style="149" customWidth="1"/>
    <col min="5132" max="5383" width="9.140625" style="149"/>
    <col min="5384" max="5384" width="3.140625" style="149" customWidth="1"/>
    <col min="5385" max="5385" width="38.7109375" style="149" customWidth="1"/>
    <col min="5386" max="5386" width="18.28515625" style="149" customWidth="1"/>
    <col min="5387" max="5387" width="20" style="149" customWidth="1"/>
    <col min="5388" max="5639" width="9.140625" style="149"/>
    <col min="5640" max="5640" width="3.140625" style="149" customWidth="1"/>
    <col min="5641" max="5641" width="38.7109375" style="149" customWidth="1"/>
    <col min="5642" max="5642" width="18.28515625" style="149" customWidth="1"/>
    <col min="5643" max="5643" width="20" style="149" customWidth="1"/>
    <col min="5644" max="5895" width="9.140625" style="149"/>
    <col min="5896" max="5896" width="3.140625" style="149" customWidth="1"/>
    <col min="5897" max="5897" width="38.7109375" style="149" customWidth="1"/>
    <col min="5898" max="5898" width="18.28515625" style="149" customWidth="1"/>
    <col min="5899" max="5899" width="20" style="149" customWidth="1"/>
    <col min="5900" max="6151" width="9.140625" style="149"/>
    <col min="6152" max="6152" width="3.140625" style="149" customWidth="1"/>
    <col min="6153" max="6153" width="38.7109375" style="149" customWidth="1"/>
    <col min="6154" max="6154" width="18.28515625" style="149" customWidth="1"/>
    <col min="6155" max="6155" width="20" style="149" customWidth="1"/>
    <col min="6156" max="6407" width="9.140625" style="149"/>
    <col min="6408" max="6408" width="3.140625" style="149" customWidth="1"/>
    <col min="6409" max="6409" width="38.7109375" style="149" customWidth="1"/>
    <col min="6410" max="6410" width="18.28515625" style="149" customWidth="1"/>
    <col min="6411" max="6411" width="20" style="149" customWidth="1"/>
    <col min="6412" max="6663" width="9.140625" style="149"/>
    <col min="6664" max="6664" width="3.140625" style="149" customWidth="1"/>
    <col min="6665" max="6665" width="38.7109375" style="149" customWidth="1"/>
    <col min="6666" max="6666" width="18.28515625" style="149" customWidth="1"/>
    <col min="6667" max="6667" width="20" style="149" customWidth="1"/>
    <col min="6668" max="6919" width="9.140625" style="149"/>
    <col min="6920" max="6920" width="3.140625" style="149" customWidth="1"/>
    <col min="6921" max="6921" width="38.7109375" style="149" customWidth="1"/>
    <col min="6922" max="6922" width="18.28515625" style="149" customWidth="1"/>
    <col min="6923" max="6923" width="20" style="149" customWidth="1"/>
    <col min="6924" max="7175" width="9.140625" style="149"/>
    <col min="7176" max="7176" width="3.140625" style="149" customWidth="1"/>
    <col min="7177" max="7177" width="38.7109375" style="149" customWidth="1"/>
    <col min="7178" max="7178" width="18.28515625" style="149" customWidth="1"/>
    <col min="7179" max="7179" width="20" style="149" customWidth="1"/>
    <col min="7180" max="7431" width="9.140625" style="149"/>
    <col min="7432" max="7432" width="3.140625" style="149" customWidth="1"/>
    <col min="7433" max="7433" width="38.7109375" style="149" customWidth="1"/>
    <col min="7434" max="7434" width="18.28515625" style="149" customWidth="1"/>
    <col min="7435" max="7435" width="20" style="149" customWidth="1"/>
    <col min="7436" max="7687" width="9.140625" style="149"/>
    <col min="7688" max="7688" width="3.140625" style="149" customWidth="1"/>
    <col min="7689" max="7689" width="38.7109375" style="149" customWidth="1"/>
    <col min="7690" max="7690" width="18.28515625" style="149" customWidth="1"/>
    <col min="7691" max="7691" width="20" style="149" customWidth="1"/>
    <col min="7692" max="7943" width="9.140625" style="149"/>
    <col min="7944" max="7944" width="3.140625" style="149" customWidth="1"/>
    <col min="7945" max="7945" width="38.7109375" style="149" customWidth="1"/>
    <col min="7946" max="7946" width="18.28515625" style="149" customWidth="1"/>
    <col min="7947" max="7947" width="20" style="149" customWidth="1"/>
    <col min="7948" max="8199" width="9.140625" style="149"/>
    <col min="8200" max="8200" width="3.140625" style="149" customWidth="1"/>
    <col min="8201" max="8201" width="38.7109375" style="149" customWidth="1"/>
    <col min="8202" max="8202" width="18.28515625" style="149" customWidth="1"/>
    <col min="8203" max="8203" width="20" style="149" customWidth="1"/>
    <col min="8204" max="8455" width="9.140625" style="149"/>
    <col min="8456" max="8456" width="3.140625" style="149" customWidth="1"/>
    <col min="8457" max="8457" width="38.7109375" style="149" customWidth="1"/>
    <col min="8458" max="8458" width="18.28515625" style="149" customWidth="1"/>
    <col min="8459" max="8459" width="20" style="149" customWidth="1"/>
    <col min="8460" max="8711" width="9.140625" style="149"/>
    <col min="8712" max="8712" width="3.140625" style="149" customWidth="1"/>
    <col min="8713" max="8713" width="38.7109375" style="149" customWidth="1"/>
    <col min="8714" max="8714" width="18.28515625" style="149" customWidth="1"/>
    <col min="8715" max="8715" width="20" style="149" customWidth="1"/>
    <col min="8716" max="8967" width="9.140625" style="149"/>
    <col min="8968" max="8968" width="3.140625" style="149" customWidth="1"/>
    <col min="8969" max="8969" width="38.7109375" style="149" customWidth="1"/>
    <col min="8970" max="8970" width="18.28515625" style="149" customWidth="1"/>
    <col min="8971" max="8971" width="20" style="149" customWidth="1"/>
    <col min="8972" max="9223" width="9.140625" style="149"/>
    <col min="9224" max="9224" width="3.140625" style="149" customWidth="1"/>
    <col min="9225" max="9225" width="38.7109375" style="149" customWidth="1"/>
    <col min="9226" max="9226" width="18.28515625" style="149" customWidth="1"/>
    <col min="9227" max="9227" width="20" style="149" customWidth="1"/>
    <col min="9228" max="9479" width="9.140625" style="149"/>
    <col min="9480" max="9480" width="3.140625" style="149" customWidth="1"/>
    <col min="9481" max="9481" width="38.7109375" style="149" customWidth="1"/>
    <col min="9482" max="9482" width="18.28515625" style="149" customWidth="1"/>
    <col min="9483" max="9483" width="20" style="149" customWidth="1"/>
    <col min="9484" max="9735" width="9.140625" style="149"/>
    <col min="9736" max="9736" width="3.140625" style="149" customWidth="1"/>
    <col min="9737" max="9737" width="38.7109375" style="149" customWidth="1"/>
    <col min="9738" max="9738" width="18.28515625" style="149" customWidth="1"/>
    <col min="9739" max="9739" width="20" style="149" customWidth="1"/>
    <col min="9740" max="9991" width="9.140625" style="149"/>
    <col min="9992" max="9992" width="3.140625" style="149" customWidth="1"/>
    <col min="9993" max="9993" width="38.7109375" style="149" customWidth="1"/>
    <col min="9994" max="9994" width="18.28515625" style="149" customWidth="1"/>
    <col min="9995" max="9995" width="20" style="149" customWidth="1"/>
    <col min="9996" max="10247" width="9.140625" style="149"/>
    <col min="10248" max="10248" width="3.140625" style="149" customWidth="1"/>
    <col min="10249" max="10249" width="38.7109375" style="149" customWidth="1"/>
    <col min="10250" max="10250" width="18.28515625" style="149" customWidth="1"/>
    <col min="10251" max="10251" width="20" style="149" customWidth="1"/>
    <col min="10252" max="10503" width="9.140625" style="149"/>
    <col min="10504" max="10504" width="3.140625" style="149" customWidth="1"/>
    <col min="10505" max="10505" width="38.7109375" style="149" customWidth="1"/>
    <col min="10506" max="10506" width="18.28515625" style="149" customWidth="1"/>
    <col min="10507" max="10507" width="20" style="149" customWidth="1"/>
    <col min="10508" max="10759" width="9.140625" style="149"/>
    <col min="10760" max="10760" width="3.140625" style="149" customWidth="1"/>
    <col min="10761" max="10761" width="38.7109375" style="149" customWidth="1"/>
    <col min="10762" max="10762" width="18.28515625" style="149" customWidth="1"/>
    <col min="10763" max="10763" width="20" style="149" customWidth="1"/>
    <col min="10764" max="11015" width="9.140625" style="149"/>
    <col min="11016" max="11016" width="3.140625" style="149" customWidth="1"/>
    <col min="11017" max="11017" width="38.7109375" style="149" customWidth="1"/>
    <col min="11018" max="11018" width="18.28515625" style="149" customWidth="1"/>
    <col min="11019" max="11019" width="20" style="149" customWidth="1"/>
    <col min="11020" max="11271" width="9.140625" style="149"/>
    <col min="11272" max="11272" width="3.140625" style="149" customWidth="1"/>
    <col min="11273" max="11273" width="38.7109375" style="149" customWidth="1"/>
    <col min="11274" max="11274" width="18.28515625" style="149" customWidth="1"/>
    <col min="11275" max="11275" width="20" style="149" customWidth="1"/>
    <col min="11276" max="11527" width="9.140625" style="149"/>
    <col min="11528" max="11528" width="3.140625" style="149" customWidth="1"/>
    <col min="11529" max="11529" width="38.7109375" style="149" customWidth="1"/>
    <col min="11530" max="11530" width="18.28515625" style="149" customWidth="1"/>
    <col min="11531" max="11531" width="20" style="149" customWidth="1"/>
    <col min="11532" max="11783" width="9.140625" style="149"/>
    <col min="11784" max="11784" width="3.140625" style="149" customWidth="1"/>
    <col min="11785" max="11785" width="38.7109375" style="149" customWidth="1"/>
    <col min="11786" max="11786" width="18.28515625" style="149" customWidth="1"/>
    <col min="11787" max="11787" width="20" style="149" customWidth="1"/>
    <col min="11788" max="12039" width="9.140625" style="149"/>
    <col min="12040" max="12040" width="3.140625" style="149" customWidth="1"/>
    <col min="12041" max="12041" width="38.7109375" style="149" customWidth="1"/>
    <col min="12042" max="12042" width="18.28515625" style="149" customWidth="1"/>
    <col min="12043" max="12043" width="20" style="149" customWidth="1"/>
    <col min="12044" max="12295" width="9.140625" style="149"/>
    <col min="12296" max="12296" width="3.140625" style="149" customWidth="1"/>
    <col min="12297" max="12297" width="38.7109375" style="149" customWidth="1"/>
    <col min="12298" max="12298" width="18.28515625" style="149" customWidth="1"/>
    <col min="12299" max="12299" width="20" style="149" customWidth="1"/>
    <col min="12300" max="12551" width="9.140625" style="149"/>
    <col min="12552" max="12552" width="3.140625" style="149" customWidth="1"/>
    <col min="12553" max="12553" width="38.7109375" style="149" customWidth="1"/>
    <col min="12554" max="12554" width="18.28515625" style="149" customWidth="1"/>
    <col min="12555" max="12555" width="20" style="149" customWidth="1"/>
    <col min="12556" max="12807" width="9.140625" style="149"/>
    <col min="12808" max="12808" width="3.140625" style="149" customWidth="1"/>
    <col min="12809" max="12809" width="38.7109375" style="149" customWidth="1"/>
    <col min="12810" max="12810" width="18.28515625" style="149" customWidth="1"/>
    <col min="12811" max="12811" width="20" style="149" customWidth="1"/>
    <col min="12812" max="13063" width="9.140625" style="149"/>
    <col min="13064" max="13064" width="3.140625" style="149" customWidth="1"/>
    <col min="13065" max="13065" width="38.7109375" style="149" customWidth="1"/>
    <col min="13066" max="13066" width="18.28515625" style="149" customWidth="1"/>
    <col min="13067" max="13067" width="20" style="149" customWidth="1"/>
    <col min="13068" max="13319" width="9.140625" style="149"/>
    <col min="13320" max="13320" width="3.140625" style="149" customWidth="1"/>
    <col min="13321" max="13321" width="38.7109375" style="149" customWidth="1"/>
    <col min="13322" max="13322" width="18.28515625" style="149" customWidth="1"/>
    <col min="13323" max="13323" width="20" style="149" customWidth="1"/>
    <col min="13324" max="13575" width="9.140625" style="149"/>
    <col min="13576" max="13576" width="3.140625" style="149" customWidth="1"/>
    <col min="13577" max="13577" width="38.7109375" style="149" customWidth="1"/>
    <col min="13578" max="13578" width="18.28515625" style="149" customWidth="1"/>
    <col min="13579" max="13579" width="20" style="149" customWidth="1"/>
    <col min="13580" max="13831" width="9.140625" style="149"/>
    <col min="13832" max="13832" width="3.140625" style="149" customWidth="1"/>
    <col min="13833" max="13833" width="38.7109375" style="149" customWidth="1"/>
    <col min="13834" max="13834" width="18.28515625" style="149" customWidth="1"/>
    <col min="13835" max="13835" width="20" style="149" customWidth="1"/>
    <col min="13836" max="14087" width="9.140625" style="149"/>
    <col min="14088" max="14088" width="3.140625" style="149" customWidth="1"/>
    <col min="14089" max="14089" width="38.7109375" style="149" customWidth="1"/>
    <col min="14090" max="14090" width="18.28515625" style="149" customWidth="1"/>
    <col min="14091" max="14091" width="20" style="149" customWidth="1"/>
    <col min="14092" max="14343" width="9.140625" style="149"/>
    <col min="14344" max="14344" width="3.140625" style="149" customWidth="1"/>
    <col min="14345" max="14345" width="38.7109375" style="149" customWidth="1"/>
    <col min="14346" max="14346" width="18.28515625" style="149" customWidth="1"/>
    <col min="14347" max="14347" width="20" style="149" customWidth="1"/>
    <col min="14348" max="14599" width="9.140625" style="149"/>
    <col min="14600" max="14600" width="3.140625" style="149" customWidth="1"/>
    <col min="14601" max="14601" width="38.7109375" style="149" customWidth="1"/>
    <col min="14602" max="14602" width="18.28515625" style="149" customWidth="1"/>
    <col min="14603" max="14603" width="20" style="149" customWidth="1"/>
    <col min="14604" max="14855" width="9.140625" style="149"/>
    <col min="14856" max="14856" width="3.140625" style="149" customWidth="1"/>
    <col min="14857" max="14857" width="38.7109375" style="149" customWidth="1"/>
    <col min="14858" max="14858" width="18.28515625" style="149" customWidth="1"/>
    <col min="14859" max="14859" width="20" style="149" customWidth="1"/>
    <col min="14860" max="15111" width="9.140625" style="149"/>
    <col min="15112" max="15112" width="3.140625" style="149" customWidth="1"/>
    <col min="15113" max="15113" width="38.7109375" style="149" customWidth="1"/>
    <col min="15114" max="15114" width="18.28515625" style="149" customWidth="1"/>
    <col min="15115" max="15115" width="20" style="149" customWidth="1"/>
    <col min="15116" max="15367" width="9.140625" style="149"/>
    <col min="15368" max="15368" width="3.140625" style="149" customWidth="1"/>
    <col min="15369" max="15369" width="38.7109375" style="149" customWidth="1"/>
    <col min="15370" max="15370" width="18.28515625" style="149" customWidth="1"/>
    <col min="15371" max="15371" width="20" style="149" customWidth="1"/>
    <col min="15372" max="15623" width="9.140625" style="149"/>
    <col min="15624" max="15624" width="3.140625" style="149" customWidth="1"/>
    <col min="15625" max="15625" width="38.7109375" style="149" customWidth="1"/>
    <col min="15626" max="15626" width="18.28515625" style="149" customWidth="1"/>
    <col min="15627" max="15627" width="20" style="149" customWidth="1"/>
    <col min="15628" max="15879" width="9.140625" style="149"/>
    <col min="15880" max="15880" width="3.140625" style="149" customWidth="1"/>
    <col min="15881" max="15881" width="38.7109375" style="149" customWidth="1"/>
    <col min="15882" max="15882" width="18.28515625" style="149" customWidth="1"/>
    <col min="15883" max="15883" width="20" style="149" customWidth="1"/>
    <col min="15884" max="16135" width="9.140625" style="149"/>
    <col min="16136" max="16136" width="3.140625" style="149" customWidth="1"/>
    <col min="16137" max="16137" width="38.7109375" style="149" customWidth="1"/>
    <col min="16138" max="16138" width="18.28515625" style="149" customWidth="1"/>
    <col min="16139" max="16139" width="20" style="149" customWidth="1"/>
    <col min="16140" max="16384" width="9.140625" style="149"/>
  </cols>
  <sheetData>
    <row r="1" spans="1:11" x14ac:dyDescent="0.2">
      <c r="K1" s="182" t="s">
        <v>199</v>
      </c>
    </row>
    <row r="2" spans="1:11" ht="39" customHeight="1" x14ac:dyDescent="0.2">
      <c r="A2" s="151"/>
      <c r="B2" s="151"/>
      <c r="C2" s="151"/>
      <c r="D2" s="151"/>
      <c r="E2" s="151"/>
      <c r="F2" s="151"/>
      <c r="G2" s="151"/>
      <c r="H2" s="151"/>
      <c r="I2" s="491" t="s">
        <v>265</v>
      </c>
      <c r="J2" s="492"/>
      <c r="K2" s="492"/>
    </row>
    <row r="3" spans="1:11" ht="18" customHeight="1" x14ac:dyDescent="0.2">
      <c r="A3" s="151"/>
      <c r="B3" s="151"/>
      <c r="C3" s="151"/>
      <c r="D3" s="151"/>
      <c r="E3" s="151"/>
      <c r="F3" s="151"/>
      <c r="G3" s="151"/>
      <c r="H3" s="151"/>
      <c r="I3" s="298"/>
      <c r="J3" s="491" t="s">
        <v>263</v>
      </c>
      <c r="K3" s="492"/>
    </row>
    <row r="4" spans="1:11" ht="18" customHeight="1" x14ac:dyDescent="0.2">
      <c r="A4" s="151"/>
      <c r="B4" s="151"/>
      <c r="C4" s="151"/>
      <c r="D4" s="151"/>
      <c r="E4" s="151"/>
      <c r="F4" s="151"/>
      <c r="G4" s="151"/>
      <c r="H4" s="151"/>
      <c r="I4" s="220"/>
      <c r="J4" s="220"/>
      <c r="K4" s="220"/>
    </row>
    <row r="5" spans="1:11" ht="33.75" customHeight="1" x14ac:dyDescent="0.2">
      <c r="A5" s="518" t="s">
        <v>238</v>
      </c>
      <c r="B5" s="518"/>
      <c r="C5" s="518"/>
      <c r="D5" s="518"/>
      <c r="E5" s="518"/>
      <c r="F5" s="518"/>
      <c r="G5" s="518"/>
      <c r="H5" s="518"/>
      <c r="I5" s="518"/>
      <c r="J5" s="518"/>
      <c r="K5" s="518"/>
    </row>
    <row r="6" spans="1:11" ht="15.75" customHeight="1" x14ac:dyDescent="0.2">
      <c r="A6" s="152"/>
      <c r="B6" s="152"/>
      <c r="C6" s="152"/>
      <c r="D6" s="152"/>
      <c r="E6" s="152"/>
      <c r="F6" s="152"/>
      <c r="G6" s="152"/>
      <c r="H6" s="152"/>
      <c r="I6" s="152"/>
      <c r="J6" s="152"/>
      <c r="K6" s="142" t="s">
        <v>138</v>
      </c>
    </row>
    <row r="7" spans="1:11" ht="42" customHeight="1" x14ac:dyDescent="0.2">
      <c r="A7" s="519" t="s">
        <v>212</v>
      </c>
      <c r="B7" s="519"/>
      <c r="C7" s="520" t="s">
        <v>195</v>
      </c>
      <c r="D7" s="521"/>
      <c r="E7" s="501"/>
      <c r="F7" s="520" t="s">
        <v>201</v>
      </c>
      <c r="G7" s="521"/>
      <c r="H7" s="501"/>
      <c r="I7" s="520" t="s">
        <v>216</v>
      </c>
      <c r="J7" s="521"/>
      <c r="K7" s="501"/>
    </row>
    <row r="8" spans="1:11" ht="42" customHeight="1" x14ac:dyDescent="0.2">
      <c r="A8" s="519"/>
      <c r="B8" s="519"/>
      <c r="C8" s="282" t="s">
        <v>168</v>
      </c>
      <c r="D8" s="163" t="s">
        <v>215</v>
      </c>
      <c r="E8" s="282" t="s">
        <v>169</v>
      </c>
      <c r="F8" s="282" t="s">
        <v>168</v>
      </c>
      <c r="G8" s="163" t="s">
        <v>215</v>
      </c>
      <c r="H8" s="282" t="s">
        <v>169</v>
      </c>
      <c r="I8" s="282" t="s">
        <v>168</v>
      </c>
      <c r="J8" s="163" t="s">
        <v>215</v>
      </c>
      <c r="K8" s="282" t="s">
        <v>169</v>
      </c>
    </row>
    <row r="9" spans="1:11" ht="21.75" customHeight="1" x14ac:dyDescent="0.2">
      <c r="A9" s="519"/>
      <c r="B9" s="519"/>
      <c r="C9" s="280">
        <f>C10+C11</f>
        <v>0</v>
      </c>
      <c r="D9" s="280" t="s">
        <v>214</v>
      </c>
      <c r="E9" s="280">
        <f t="shared" ref="E9:F9" si="0">E10+E11</f>
        <v>0</v>
      </c>
      <c r="F9" s="280">
        <f t="shared" si="0"/>
        <v>0</v>
      </c>
      <c r="G9" s="280" t="s">
        <v>214</v>
      </c>
      <c r="H9" s="280">
        <f t="shared" ref="H9:I9" si="1">H10+H11</f>
        <v>0</v>
      </c>
      <c r="I9" s="280">
        <f t="shared" si="1"/>
        <v>0</v>
      </c>
      <c r="J9" s="280" t="s">
        <v>214</v>
      </c>
      <c r="K9" s="281">
        <f>K10+K11</f>
        <v>0</v>
      </c>
    </row>
    <row r="10" spans="1:11" ht="30" customHeight="1" x14ac:dyDescent="0.2">
      <c r="A10" s="282">
        <v>1</v>
      </c>
      <c r="B10" s="153" t="s">
        <v>170</v>
      </c>
      <c r="C10" s="301">
        <v>0</v>
      </c>
      <c r="D10" s="302" t="s">
        <v>214</v>
      </c>
      <c r="E10" s="301">
        <v>0</v>
      </c>
      <c r="F10" s="301">
        <v>0</v>
      </c>
      <c r="G10" s="302" t="s">
        <v>214</v>
      </c>
      <c r="H10" s="301">
        <v>0</v>
      </c>
      <c r="I10" s="301">
        <v>0</v>
      </c>
      <c r="J10" s="301"/>
      <c r="K10" s="301">
        <v>0</v>
      </c>
    </row>
    <row r="11" spans="1:11" ht="31.5" customHeight="1" x14ac:dyDescent="0.2">
      <c r="A11" s="282">
        <v>2</v>
      </c>
      <c r="B11" s="153" t="s">
        <v>171</v>
      </c>
      <c r="C11" s="301">
        <v>0</v>
      </c>
      <c r="D11" s="302" t="s">
        <v>214</v>
      </c>
      <c r="E11" s="301">
        <v>0</v>
      </c>
      <c r="F11" s="301">
        <v>0</v>
      </c>
      <c r="G11" s="302" t="s">
        <v>214</v>
      </c>
      <c r="H11" s="301">
        <v>0</v>
      </c>
      <c r="I11" s="301">
        <v>0</v>
      </c>
      <c r="J11" s="301"/>
      <c r="K11" s="301">
        <v>0</v>
      </c>
    </row>
    <row r="12" spans="1:11" x14ac:dyDescent="0.2">
      <c r="A12" s="152"/>
      <c r="B12" s="152"/>
      <c r="C12" s="152"/>
      <c r="D12" s="152"/>
      <c r="E12" s="152"/>
      <c r="F12" s="152"/>
      <c r="G12" s="152"/>
      <c r="H12" s="152"/>
      <c r="I12" s="154"/>
      <c r="J12" s="154"/>
      <c r="K12" s="115"/>
    </row>
    <row r="13" spans="1:11" x14ac:dyDescent="0.2">
      <c r="A13" s="152"/>
      <c r="B13" s="152"/>
      <c r="C13" s="152"/>
      <c r="D13" s="152"/>
      <c r="E13" s="152"/>
      <c r="F13" s="152"/>
      <c r="G13" s="152"/>
      <c r="H13" s="152"/>
      <c r="I13" s="154"/>
      <c r="J13" s="154"/>
      <c r="K13" s="115"/>
    </row>
    <row r="14" spans="1:11" ht="15.75" x14ac:dyDescent="0.25">
      <c r="A14" s="155"/>
      <c r="B14" s="155"/>
      <c r="C14" s="155"/>
      <c r="D14" s="155"/>
      <c r="E14" s="155"/>
      <c r="F14" s="155"/>
      <c r="G14" s="155"/>
      <c r="H14" s="155"/>
      <c r="I14" s="155"/>
      <c r="J14" s="155"/>
      <c r="K14" s="155"/>
    </row>
  </sheetData>
  <mergeCells count="7">
    <mergeCell ref="I2:K2"/>
    <mergeCell ref="A5:K5"/>
    <mergeCell ref="A7:B9"/>
    <mergeCell ref="C7:E7"/>
    <mergeCell ref="F7:H7"/>
    <mergeCell ref="I7:K7"/>
    <mergeCell ref="J3:K3"/>
  </mergeCells>
  <pageMargins left="0.74803149606299213" right="0.74803149606299213" top="0.98425196850393704" bottom="0.98425196850393704" header="0.51181102362204722" footer="0.51181102362204722"/>
  <pageSetup paperSize="9" scale="83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2"/>
  <sheetViews>
    <sheetView workbookViewId="0">
      <selection activeCell="O8" sqref="O8"/>
    </sheetView>
  </sheetViews>
  <sheetFormatPr defaultRowHeight="12.75" x14ac:dyDescent="0.2"/>
  <cols>
    <col min="1" max="1" width="5.42578125" style="149" customWidth="1"/>
    <col min="2" max="2" width="20.140625" style="149" customWidth="1"/>
    <col min="3" max="3" width="10.7109375" style="149" customWidth="1"/>
    <col min="4" max="4" width="12.5703125" style="149" customWidth="1"/>
    <col min="5" max="5" width="15.42578125" style="149" customWidth="1"/>
    <col min="6" max="6" width="14.42578125" style="149" customWidth="1"/>
    <col min="7" max="7" width="15.42578125" style="149" customWidth="1"/>
    <col min="8" max="8" width="18.5703125" style="149" customWidth="1"/>
    <col min="9" max="9" width="14.5703125" style="149" customWidth="1"/>
    <col min="10" max="258" width="9.140625" style="149"/>
    <col min="259" max="259" width="3.140625" style="149" customWidth="1"/>
    <col min="260" max="260" width="38.7109375" style="149" customWidth="1"/>
    <col min="261" max="261" width="18.28515625" style="149" customWidth="1"/>
    <col min="262" max="262" width="20" style="149" customWidth="1"/>
    <col min="263" max="514" width="9.140625" style="149"/>
    <col min="515" max="515" width="3.140625" style="149" customWidth="1"/>
    <col min="516" max="516" width="38.7109375" style="149" customWidth="1"/>
    <col min="517" max="517" width="18.28515625" style="149" customWidth="1"/>
    <col min="518" max="518" width="20" style="149" customWidth="1"/>
    <col min="519" max="770" width="9.140625" style="149"/>
    <col min="771" max="771" width="3.140625" style="149" customWidth="1"/>
    <col min="772" max="772" width="38.7109375" style="149" customWidth="1"/>
    <col min="773" max="773" width="18.28515625" style="149" customWidth="1"/>
    <col min="774" max="774" width="20" style="149" customWidth="1"/>
    <col min="775" max="1026" width="9.140625" style="149"/>
    <col min="1027" max="1027" width="3.140625" style="149" customWidth="1"/>
    <col min="1028" max="1028" width="38.7109375" style="149" customWidth="1"/>
    <col min="1029" max="1029" width="18.28515625" style="149" customWidth="1"/>
    <col min="1030" max="1030" width="20" style="149" customWidth="1"/>
    <col min="1031" max="1282" width="9.140625" style="149"/>
    <col min="1283" max="1283" width="3.140625" style="149" customWidth="1"/>
    <col min="1284" max="1284" width="38.7109375" style="149" customWidth="1"/>
    <col min="1285" max="1285" width="18.28515625" style="149" customWidth="1"/>
    <col min="1286" max="1286" width="20" style="149" customWidth="1"/>
    <col min="1287" max="1538" width="9.140625" style="149"/>
    <col min="1539" max="1539" width="3.140625" style="149" customWidth="1"/>
    <col min="1540" max="1540" width="38.7109375" style="149" customWidth="1"/>
    <col min="1541" max="1541" width="18.28515625" style="149" customWidth="1"/>
    <col min="1542" max="1542" width="20" style="149" customWidth="1"/>
    <col min="1543" max="1794" width="9.140625" style="149"/>
    <col min="1795" max="1795" width="3.140625" style="149" customWidth="1"/>
    <col min="1796" max="1796" width="38.7109375" style="149" customWidth="1"/>
    <col min="1797" max="1797" width="18.28515625" style="149" customWidth="1"/>
    <col min="1798" max="1798" width="20" style="149" customWidth="1"/>
    <col min="1799" max="2050" width="9.140625" style="149"/>
    <col min="2051" max="2051" width="3.140625" style="149" customWidth="1"/>
    <col min="2052" max="2052" width="38.7109375" style="149" customWidth="1"/>
    <col min="2053" max="2053" width="18.28515625" style="149" customWidth="1"/>
    <col min="2054" max="2054" width="20" style="149" customWidth="1"/>
    <col min="2055" max="2306" width="9.140625" style="149"/>
    <col min="2307" max="2307" width="3.140625" style="149" customWidth="1"/>
    <col min="2308" max="2308" width="38.7109375" style="149" customWidth="1"/>
    <col min="2309" max="2309" width="18.28515625" style="149" customWidth="1"/>
    <col min="2310" max="2310" width="20" style="149" customWidth="1"/>
    <col min="2311" max="2562" width="9.140625" style="149"/>
    <col min="2563" max="2563" width="3.140625" style="149" customWidth="1"/>
    <col min="2564" max="2564" width="38.7109375" style="149" customWidth="1"/>
    <col min="2565" max="2565" width="18.28515625" style="149" customWidth="1"/>
    <col min="2566" max="2566" width="20" style="149" customWidth="1"/>
    <col min="2567" max="2818" width="9.140625" style="149"/>
    <col min="2819" max="2819" width="3.140625" style="149" customWidth="1"/>
    <col min="2820" max="2820" width="38.7109375" style="149" customWidth="1"/>
    <col min="2821" max="2821" width="18.28515625" style="149" customWidth="1"/>
    <col min="2822" max="2822" width="20" style="149" customWidth="1"/>
    <col min="2823" max="3074" width="9.140625" style="149"/>
    <col min="3075" max="3075" width="3.140625" style="149" customWidth="1"/>
    <col min="3076" max="3076" width="38.7109375" style="149" customWidth="1"/>
    <col min="3077" max="3077" width="18.28515625" style="149" customWidth="1"/>
    <col min="3078" max="3078" width="20" style="149" customWidth="1"/>
    <col min="3079" max="3330" width="9.140625" style="149"/>
    <col min="3331" max="3331" width="3.140625" style="149" customWidth="1"/>
    <col min="3332" max="3332" width="38.7109375" style="149" customWidth="1"/>
    <col min="3333" max="3333" width="18.28515625" style="149" customWidth="1"/>
    <col min="3334" max="3334" width="20" style="149" customWidth="1"/>
    <col min="3335" max="3586" width="9.140625" style="149"/>
    <col min="3587" max="3587" width="3.140625" style="149" customWidth="1"/>
    <col min="3588" max="3588" width="38.7109375" style="149" customWidth="1"/>
    <col min="3589" max="3589" width="18.28515625" style="149" customWidth="1"/>
    <col min="3590" max="3590" width="20" style="149" customWidth="1"/>
    <col min="3591" max="3842" width="9.140625" style="149"/>
    <col min="3843" max="3843" width="3.140625" style="149" customWidth="1"/>
    <col min="3844" max="3844" width="38.7109375" style="149" customWidth="1"/>
    <col min="3845" max="3845" width="18.28515625" style="149" customWidth="1"/>
    <col min="3846" max="3846" width="20" style="149" customWidth="1"/>
    <col min="3847" max="4098" width="9.140625" style="149"/>
    <col min="4099" max="4099" width="3.140625" style="149" customWidth="1"/>
    <col min="4100" max="4100" width="38.7109375" style="149" customWidth="1"/>
    <col min="4101" max="4101" width="18.28515625" style="149" customWidth="1"/>
    <col min="4102" max="4102" width="20" style="149" customWidth="1"/>
    <col min="4103" max="4354" width="9.140625" style="149"/>
    <col min="4355" max="4355" width="3.140625" style="149" customWidth="1"/>
    <col min="4356" max="4356" width="38.7109375" style="149" customWidth="1"/>
    <col min="4357" max="4357" width="18.28515625" style="149" customWidth="1"/>
    <col min="4358" max="4358" width="20" style="149" customWidth="1"/>
    <col min="4359" max="4610" width="9.140625" style="149"/>
    <col min="4611" max="4611" width="3.140625" style="149" customWidth="1"/>
    <col min="4612" max="4612" width="38.7109375" style="149" customWidth="1"/>
    <col min="4613" max="4613" width="18.28515625" style="149" customWidth="1"/>
    <col min="4614" max="4614" width="20" style="149" customWidth="1"/>
    <col min="4615" max="4866" width="9.140625" style="149"/>
    <col min="4867" max="4867" width="3.140625" style="149" customWidth="1"/>
    <col min="4868" max="4868" width="38.7109375" style="149" customWidth="1"/>
    <col min="4869" max="4869" width="18.28515625" style="149" customWidth="1"/>
    <col min="4870" max="4870" width="20" style="149" customWidth="1"/>
    <col min="4871" max="5122" width="9.140625" style="149"/>
    <col min="5123" max="5123" width="3.140625" style="149" customWidth="1"/>
    <col min="5124" max="5124" width="38.7109375" style="149" customWidth="1"/>
    <col min="5125" max="5125" width="18.28515625" style="149" customWidth="1"/>
    <col min="5126" max="5126" width="20" style="149" customWidth="1"/>
    <col min="5127" max="5378" width="9.140625" style="149"/>
    <col min="5379" max="5379" width="3.140625" style="149" customWidth="1"/>
    <col min="5380" max="5380" width="38.7109375" style="149" customWidth="1"/>
    <col min="5381" max="5381" width="18.28515625" style="149" customWidth="1"/>
    <col min="5382" max="5382" width="20" style="149" customWidth="1"/>
    <col min="5383" max="5634" width="9.140625" style="149"/>
    <col min="5635" max="5635" width="3.140625" style="149" customWidth="1"/>
    <col min="5636" max="5636" width="38.7109375" style="149" customWidth="1"/>
    <col min="5637" max="5637" width="18.28515625" style="149" customWidth="1"/>
    <col min="5638" max="5638" width="20" style="149" customWidth="1"/>
    <col min="5639" max="5890" width="9.140625" style="149"/>
    <col min="5891" max="5891" width="3.140625" style="149" customWidth="1"/>
    <col min="5892" max="5892" width="38.7109375" style="149" customWidth="1"/>
    <col min="5893" max="5893" width="18.28515625" style="149" customWidth="1"/>
    <col min="5894" max="5894" width="20" style="149" customWidth="1"/>
    <col min="5895" max="6146" width="9.140625" style="149"/>
    <col min="6147" max="6147" width="3.140625" style="149" customWidth="1"/>
    <col min="6148" max="6148" width="38.7109375" style="149" customWidth="1"/>
    <col min="6149" max="6149" width="18.28515625" style="149" customWidth="1"/>
    <col min="6150" max="6150" width="20" style="149" customWidth="1"/>
    <col min="6151" max="6402" width="9.140625" style="149"/>
    <col min="6403" max="6403" width="3.140625" style="149" customWidth="1"/>
    <col min="6404" max="6404" width="38.7109375" style="149" customWidth="1"/>
    <col min="6405" max="6405" width="18.28515625" style="149" customWidth="1"/>
    <col min="6406" max="6406" width="20" style="149" customWidth="1"/>
    <col min="6407" max="6658" width="9.140625" style="149"/>
    <col min="6659" max="6659" width="3.140625" style="149" customWidth="1"/>
    <col min="6660" max="6660" width="38.7109375" style="149" customWidth="1"/>
    <col min="6661" max="6661" width="18.28515625" style="149" customWidth="1"/>
    <col min="6662" max="6662" width="20" style="149" customWidth="1"/>
    <col min="6663" max="6914" width="9.140625" style="149"/>
    <col min="6915" max="6915" width="3.140625" style="149" customWidth="1"/>
    <col min="6916" max="6916" width="38.7109375" style="149" customWidth="1"/>
    <col min="6917" max="6917" width="18.28515625" style="149" customWidth="1"/>
    <col min="6918" max="6918" width="20" style="149" customWidth="1"/>
    <col min="6919" max="7170" width="9.140625" style="149"/>
    <col min="7171" max="7171" width="3.140625" style="149" customWidth="1"/>
    <col min="7172" max="7172" width="38.7109375" style="149" customWidth="1"/>
    <col min="7173" max="7173" width="18.28515625" style="149" customWidth="1"/>
    <col min="7174" max="7174" width="20" style="149" customWidth="1"/>
    <col min="7175" max="7426" width="9.140625" style="149"/>
    <col min="7427" max="7427" width="3.140625" style="149" customWidth="1"/>
    <col min="7428" max="7428" width="38.7109375" style="149" customWidth="1"/>
    <col min="7429" max="7429" width="18.28515625" style="149" customWidth="1"/>
    <col min="7430" max="7430" width="20" style="149" customWidth="1"/>
    <col min="7431" max="7682" width="9.140625" style="149"/>
    <col min="7683" max="7683" width="3.140625" style="149" customWidth="1"/>
    <col min="7684" max="7684" width="38.7109375" style="149" customWidth="1"/>
    <col min="7685" max="7685" width="18.28515625" style="149" customWidth="1"/>
    <col min="7686" max="7686" width="20" style="149" customWidth="1"/>
    <col min="7687" max="7938" width="9.140625" style="149"/>
    <col min="7939" max="7939" width="3.140625" style="149" customWidth="1"/>
    <col min="7940" max="7940" width="38.7109375" style="149" customWidth="1"/>
    <col min="7941" max="7941" width="18.28515625" style="149" customWidth="1"/>
    <col min="7942" max="7942" width="20" style="149" customWidth="1"/>
    <col min="7943" max="8194" width="9.140625" style="149"/>
    <col min="8195" max="8195" width="3.140625" style="149" customWidth="1"/>
    <col min="8196" max="8196" width="38.7109375" style="149" customWidth="1"/>
    <col min="8197" max="8197" width="18.28515625" style="149" customWidth="1"/>
    <col min="8198" max="8198" width="20" style="149" customWidth="1"/>
    <col min="8199" max="8450" width="9.140625" style="149"/>
    <col min="8451" max="8451" width="3.140625" style="149" customWidth="1"/>
    <col min="8452" max="8452" width="38.7109375" style="149" customWidth="1"/>
    <col min="8453" max="8453" width="18.28515625" style="149" customWidth="1"/>
    <col min="8454" max="8454" width="20" style="149" customWidth="1"/>
    <col min="8455" max="8706" width="9.140625" style="149"/>
    <col min="8707" max="8707" width="3.140625" style="149" customWidth="1"/>
    <col min="8708" max="8708" width="38.7109375" style="149" customWidth="1"/>
    <col min="8709" max="8709" width="18.28515625" style="149" customWidth="1"/>
    <col min="8710" max="8710" width="20" style="149" customWidth="1"/>
    <col min="8711" max="8962" width="9.140625" style="149"/>
    <col min="8963" max="8963" width="3.140625" style="149" customWidth="1"/>
    <col min="8964" max="8964" width="38.7109375" style="149" customWidth="1"/>
    <col min="8965" max="8965" width="18.28515625" style="149" customWidth="1"/>
    <col min="8966" max="8966" width="20" style="149" customWidth="1"/>
    <col min="8967" max="9218" width="9.140625" style="149"/>
    <col min="9219" max="9219" width="3.140625" style="149" customWidth="1"/>
    <col min="9220" max="9220" width="38.7109375" style="149" customWidth="1"/>
    <col min="9221" max="9221" width="18.28515625" style="149" customWidth="1"/>
    <col min="9222" max="9222" width="20" style="149" customWidth="1"/>
    <col min="9223" max="9474" width="9.140625" style="149"/>
    <col min="9475" max="9475" width="3.140625" style="149" customWidth="1"/>
    <col min="9476" max="9476" width="38.7109375" style="149" customWidth="1"/>
    <col min="9477" max="9477" width="18.28515625" style="149" customWidth="1"/>
    <col min="9478" max="9478" width="20" style="149" customWidth="1"/>
    <col min="9479" max="9730" width="9.140625" style="149"/>
    <col min="9731" max="9731" width="3.140625" style="149" customWidth="1"/>
    <col min="9732" max="9732" width="38.7109375" style="149" customWidth="1"/>
    <col min="9733" max="9733" width="18.28515625" style="149" customWidth="1"/>
    <col min="9734" max="9734" width="20" style="149" customWidth="1"/>
    <col min="9735" max="9986" width="9.140625" style="149"/>
    <col min="9987" max="9987" width="3.140625" style="149" customWidth="1"/>
    <col min="9988" max="9988" width="38.7109375" style="149" customWidth="1"/>
    <col min="9989" max="9989" width="18.28515625" style="149" customWidth="1"/>
    <col min="9990" max="9990" width="20" style="149" customWidth="1"/>
    <col min="9991" max="10242" width="9.140625" style="149"/>
    <col min="10243" max="10243" width="3.140625" style="149" customWidth="1"/>
    <col min="10244" max="10244" width="38.7109375" style="149" customWidth="1"/>
    <col min="10245" max="10245" width="18.28515625" style="149" customWidth="1"/>
    <col min="10246" max="10246" width="20" style="149" customWidth="1"/>
    <col min="10247" max="10498" width="9.140625" style="149"/>
    <col min="10499" max="10499" width="3.140625" style="149" customWidth="1"/>
    <col min="10500" max="10500" width="38.7109375" style="149" customWidth="1"/>
    <col min="10501" max="10501" width="18.28515625" style="149" customWidth="1"/>
    <col min="10502" max="10502" width="20" style="149" customWidth="1"/>
    <col min="10503" max="10754" width="9.140625" style="149"/>
    <col min="10755" max="10755" width="3.140625" style="149" customWidth="1"/>
    <col min="10756" max="10756" width="38.7109375" style="149" customWidth="1"/>
    <col min="10757" max="10757" width="18.28515625" style="149" customWidth="1"/>
    <col min="10758" max="10758" width="20" style="149" customWidth="1"/>
    <col min="10759" max="11010" width="9.140625" style="149"/>
    <col min="11011" max="11011" width="3.140625" style="149" customWidth="1"/>
    <col min="11012" max="11012" width="38.7109375" style="149" customWidth="1"/>
    <col min="11013" max="11013" width="18.28515625" style="149" customWidth="1"/>
    <col min="11014" max="11014" width="20" style="149" customWidth="1"/>
    <col min="11015" max="11266" width="9.140625" style="149"/>
    <col min="11267" max="11267" width="3.140625" style="149" customWidth="1"/>
    <col min="11268" max="11268" width="38.7109375" style="149" customWidth="1"/>
    <col min="11269" max="11269" width="18.28515625" style="149" customWidth="1"/>
    <col min="11270" max="11270" width="20" style="149" customWidth="1"/>
    <col min="11271" max="11522" width="9.140625" style="149"/>
    <col min="11523" max="11523" width="3.140625" style="149" customWidth="1"/>
    <col min="11524" max="11524" width="38.7109375" style="149" customWidth="1"/>
    <col min="11525" max="11525" width="18.28515625" style="149" customWidth="1"/>
    <col min="11526" max="11526" width="20" style="149" customWidth="1"/>
    <col min="11527" max="11778" width="9.140625" style="149"/>
    <col min="11779" max="11779" width="3.140625" style="149" customWidth="1"/>
    <col min="11780" max="11780" width="38.7109375" style="149" customWidth="1"/>
    <col min="11781" max="11781" width="18.28515625" style="149" customWidth="1"/>
    <col min="11782" max="11782" width="20" style="149" customWidth="1"/>
    <col min="11783" max="12034" width="9.140625" style="149"/>
    <col min="12035" max="12035" width="3.140625" style="149" customWidth="1"/>
    <col min="12036" max="12036" width="38.7109375" style="149" customWidth="1"/>
    <col min="12037" max="12037" width="18.28515625" style="149" customWidth="1"/>
    <col min="12038" max="12038" width="20" style="149" customWidth="1"/>
    <col min="12039" max="12290" width="9.140625" style="149"/>
    <col min="12291" max="12291" width="3.140625" style="149" customWidth="1"/>
    <col min="12292" max="12292" width="38.7109375" style="149" customWidth="1"/>
    <col min="12293" max="12293" width="18.28515625" style="149" customWidth="1"/>
    <col min="12294" max="12294" width="20" style="149" customWidth="1"/>
    <col min="12295" max="12546" width="9.140625" style="149"/>
    <col min="12547" max="12547" width="3.140625" style="149" customWidth="1"/>
    <col min="12548" max="12548" width="38.7109375" style="149" customWidth="1"/>
    <col min="12549" max="12549" width="18.28515625" style="149" customWidth="1"/>
    <col min="12550" max="12550" width="20" style="149" customWidth="1"/>
    <col min="12551" max="12802" width="9.140625" style="149"/>
    <col min="12803" max="12803" width="3.140625" style="149" customWidth="1"/>
    <col min="12804" max="12804" width="38.7109375" style="149" customWidth="1"/>
    <col min="12805" max="12805" width="18.28515625" style="149" customWidth="1"/>
    <col min="12806" max="12806" width="20" style="149" customWidth="1"/>
    <col min="12807" max="13058" width="9.140625" style="149"/>
    <col min="13059" max="13059" width="3.140625" style="149" customWidth="1"/>
    <col min="13060" max="13060" width="38.7109375" style="149" customWidth="1"/>
    <col min="13061" max="13061" width="18.28515625" style="149" customWidth="1"/>
    <col min="13062" max="13062" width="20" style="149" customWidth="1"/>
    <col min="13063" max="13314" width="9.140625" style="149"/>
    <col min="13315" max="13315" width="3.140625" style="149" customWidth="1"/>
    <col min="13316" max="13316" width="38.7109375" style="149" customWidth="1"/>
    <col min="13317" max="13317" width="18.28515625" style="149" customWidth="1"/>
    <col min="13318" max="13318" width="20" style="149" customWidth="1"/>
    <col min="13319" max="13570" width="9.140625" style="149"/>
    <col min="13571" max="13571" width="3.140625" style="149" customWidth="1"/>
    <col min="13572" max="13572" width="38.7109375" style="149" customWidth="1"/>
    <col min="13573" max="13573" width="18.28515625" style="149" customWidth="1"/>
    <col min="13574" max="13574" width="20" style="149" customWidth="1"/>
    <col min="13575" max="13826" width="9.140625" style="149"/>
    <col min="13827" max="13827" width="3.140625" style="149" customWidth="1"/>
    <col min="13828" max="13828" width="38.7109375" style="149" customWidth="1"/>
    <col min="13829" max="13829" width="18.28515625" style="149" customWidth="1"/>
    <col min="13830" max="13830" width="20" style="149" customWidth="1"/>
    <col min="13831" max="14082" width="9.140625" style="149"/>
    <col min="14083" max="14083" width="3.140625" style="149" customWidth="1"/>
    <col min="14084" max="14084" width="38.7109375" style="149" customWidth="1"/>
    <col min="14085" max="14085" width="18.28515625" style="149" customWidth="1"/>
    <col min="14086" max="14086" width="20" style="149" customWidth="1"/>
    <col min="14087" max="14338" width="9.140625" style="149"/>
    <col min="14339" max="14339" width="3.140625" style="149" customWidth="1"/>
    <col min="14340" max="14340" width="38.7109375" style="149" customWidth="1"/>
    <col min="14341" max="14341" width="18.28515625" style="149" customWidth="1"/>
    <col min="14342" max="14342" width="20" style="149" customWidth="1"/>
    <col min="14343" max="14594" width="9.140625" style="149"/>
    <col min="14595" max="14595" width="3.140625" style="149" customWidth="1"/>
    <col min="14596" max="14596" width="38.7109375" style="149" customWidth="1"/>
    <col min="14597" max="14597" width="18.28515625" style="149" customWidth="1"/>
    <col min="14598" max="14598" width="20" style="149" customWidth="1"/>
    <col min="14599" max="14850" width="9.140625" style="149"/>
    <col min="14851" max="14851" width="3.140625" style="149" customWidth="1"/>
    <col min="14852" max="14852" width="38.7109375" style="149" customWidth="1"/>
    <col min="14853" max="14853" width="18.28515625" style="149" customWidth="1"/>
    <col min="14854" max="14854" width="20" style="149" customWidth="1"/>
    <col min="14855" max="15106" width="9.140625" style="149"/>
    <col min="15107" max="15107" width="3.140625" style="149" customWidth="1"/>
    <col min="15108" max="15108" width="38.7109375" style="149" customWidth="1"/>
    <col min="15109" max="15109" width="18.28515625" style="149" customWidth="1"/>
    <col min="15110" max="15110" width="20" style="149" customWidth="1"/>
    <col min="15111" max="15362" width="9.140625" style="149"/>
    <col min="15363" max="15363" width="3.140625" style="149" customWidth="1"/>
    <col min="15364" max="15364" width="38.7109375" style="149" customWidth="1"/>
    <col min="15365" max="15365" width="18.28515625" style="149" customWidth="1"/>
    <col min="15366" max="15366" width="20" style="149" customWidth="1"/>
    <col min="15367" max="15618" width="9.140625" style="149"/>
    <col min="15619" max="15619" width="3.140625" style="149" customWidth="1"/>
    <col min="15620" max="15620" width="38.7109375" style="149" customWidth="1"/>
    <col min="15621" max="15621" width="18.28515625" style="149" customWidth="1"/>
    <col min="15622" max="15622" width="20" style="149" customWidth="1"/>
    <col min="15623" max="15874" width="9.140625" style="149"/>
    <col min="15875" max="15875" width="3.140625" style="149" customWidth="1"/>
    <col min="15876" max="15876" width="38.7109375" style="149" customWidth="1"/>
    <col min="15877" max="15877" width="18.28515625" style="149" customWidth="1"/>
    <col min="15878" max="15878" width="20" style="149" customWidth="1"/>
    <col min="15879" max="16130" width="9.140625" style="149"/>
    <col min="16131" max="16131" width="3.140625" style="149" customWidth="1"/>
    <col min="16132" max="16132" width="38.7109375" style="149" customWidth="1"/>
    <col min="16133" max="16133" width="18.28515625" style="149" customWidth="1"/>
    <col min="16134" max="16134" width="20" style="149" customWidth="1"/>
    <col min="16135" max="16384" width="9.140625" style="149"/>
  </cols>
  <sheetData>
    <row r="1" spans="1:10" ht="15" customHeight="1" x14ac:dyDescent="0.2">
      <c r="I1" s="182" t="s">
        <v>198</v>
      </c>
    </row>
    <row r="2" spans="1:10" ht="39" customHeight="1" x14ac:dyDescent="0.2">
      <c r="A2" s="151"/>
      <c r="B2" s="151"/>
      <c r="C2" s="151"/>
      <c r="D2" s="151"/>
      <c r="E2" s="502"/>
      <c r="F2" s="502"/>
      <c r="G2" s="158"/>
      <c r="H2" s="491" t="s">
        <v>265</v>
      </c>
      <c r="I2" s="492"/>
      <c r="J2" s="290"/>
    </row>
    <row r="3" spans="1:10" ht="14.25" customHeight="1" x14ac:dyDescent="0.2">
      <c r="A3" s="151"/>
      <c r="B3" s="151"/>
      <c r="C3" s="151"/>
      <c r="D3" s="151"/>
      <c r="E3" s="170"/>
      <c r="F3" s="170"/>
      <c r="G3" s="158"/>
      <c r="H3" s="491" t="s">
        <v>263</v>
      </c>
      <c r="I3" s="492"/>
    </row>
    <row r="4" spans="1:10" ht="14.25" customHeight="1" x14ac:dyDescent="0.2">
      <c r="A4" s="151"/>
      <c r="B4" s="151"/>
      <c r="C4" s="151"/>
      <c r="D4" s="151"/>
      <c r="E4" s="220"/>
      <c r="F4" s="220"/>
      <c r="G4" s="158"/>
      <c r="H4" s="220"/>
      <c r="I4" s="283"/>
    </row>
    <row r="5" spans="1:10" ht="39" customHeight="1" x14ac:dyDescent="0.2">
      <c r="A5" s="518" t="s">
        <v>237</v>
      </c>
      <c r="B5" s="518"/>
      <c r="C5" s="518"/>
      <c r="D5" s="518"/>
      <c r="E5" s="518"/>
      <c r="F5" s="518"/>
      <c r="G5" s="518"/>
      <c r="H5" s="518"/>
      <c r="I5" s="518"/>
    </row>
    <row r="6" spans="1:10" ht="26.25" customHeight="1" x14ac:dyDescent="0.2">
      <c r="A6" s="164"/>
      <c r="B6" s="164"/>
      <c r="C6" s="164"/>
      <c r="D6" s="164"/>
      <c r="E6" s="165"/>
      <c r="F6" s="165"/>
      <c r="G6" s="166"/>
      <c r="H6" s="158"/>
      <c r="I6" s="158"/>
    </row>
    <row r="7" spans="1:10" ht="36" customHeight="1" x14ac:dyDescent="0.2">
      <c r="A7" s="532" t="s">
        <v>176</v>
      </c>
      <c r="B7" s="532" t="s">
        <v>177</v>
      </c>
      <c r="C7" s="529" t="s">
        <v>178</v>
      </c>
      <c r="D7" s="530"/>
      <c r="E7" s="531"/>
      <c r="F7" s="534" t="s">
        <v>179</v>
      </c>
      <c r="G7" s="532" t="s">
        <v>180</v>
      </c>
      <c r="H7" s="525" t="s">
        <v>181</v>
      </c>
      <c r="I7" s="526"/>
    </row>
    <row r="8" spans="1:10" ht="39" customHeight="1" x14ac:dyDescent="0.2">
      <c r="A8" s="533"/>
      <c r="B8" s="533"/>
      <c r="C8" s="284" t="s">
        <v>213</v>
      </c>
      <c r="D8" s="284" t="s">
        <v>211</v>
      </c>
      <c r="E8" s="284" t="s">
        <v>222</v>
      </c>
      <c r="F8" s="533"/>
      <c r="G8" s="533"/>
      <c r="H8" s="527"/>
      <c r="I8" s="528"/>
    </row>
    <row r="9" spans="1:10" ht="16.5" customHeight="1" x14ac:dyDescent="0.2">
      <c r="A9" s="163">
        <v>1</v>
      </c>
      <c r="B9" s="163">
        <v>2</v>
      </c>
      <c r="C9" s="163">
        <v>3</v>
      </c>
      <c r="D9" s="163">
        <v>4</v>
      </c>
      <c r="E9" s="163">
        <v>5</v>
      </c>
      <c r="F9" s="163">
        <v>6</v>
      </c>
      <c r="G9" s="221">
        <v>7</v>
      </c>
      <c r="H9" s="522">
        <v>8</v>
      </c>
      <c r="I9" s="522"/>
    </row>
    <row r="10" spans="1:10" ht="20.100000000000001" customHeight="1" x14ac:dyDescent="0.25">
      <c r="A10" s="285"/>
      <c r="B10" s="285" t="s">
        <v>214</v>
      </c>
      <c r="C10" s="300">
        <v>0</v>
      </c>
      <c r="D10" s="300">
        <v>0</v>
      </c>
      <c r="E10" s="300">
        <v>0</v>
      </c>
      <c r="F10" s="285" t="s">
        <v>214</v>
      </c>
      <c r="G10" s="286" t="s">
        <v>214</v>
      </c>
      <c r="H10" s="523" t="s">
        <v>214</v>
      </c>
      <c r="I10" s="523"/>
    </row>
    <row r="11" spans="1:10" ht="20.100000000000001" customHeight="1" x14ac:dyDescent="0.2">
      <c r="A11" s="284"/>
      <c r="B11" s="284" t="s">
        <v>143</v>
      </c>
      <c r="C11" s="289">
        <v>0</v>
      </c>
      <c r="D11" s="289">
        <v>0</v>
      </c>
      <c r="E11" s="287">
        <v>0</v>
      </c>
      <c r="F11" s="287" t="s">
        <v>214</v>
      </c>
      <c r="G11" s="288" t="s">
        <v>214</v>
      </c>
      <c r="H11" s="524" t="s">
        <v>214</v>
      </c>
      <c r="I11" s="524"/>
    </row>
    <row r="12" spans="1:10" ht="13.5" customHeight="1" x14ac:dyDescent="0.2">
      <c r="A12" s="159"/>
      <c r="B12" s="161"/>
      <c r="C12" s="161"/>
      <c r="D12" s="161"/>
      <c r="E12" s="162"/>
      <c r="F12" s="162"/>
      <c r="G12" s="160"/>
    </row>
  </sheetData>
  <mergeCells count="13">
    <mergeCell ref="A5:I5"/>
    <mergeCell ref="H2:I2"/>
    <mergeCell ref="H9:I9"/>
    <mergeCell ref="H10:I10"/>
    <mergeCell ref="H11:I11"/>
    <mergeCell ref="E2:F2"/>
    <mergeCell ref="H3:I3"/>
    <mergeCell ref="H7:I8"/>
    <mergeCell ref="C7:E7"/>
    <mergeCell ref="A7:A8"/>
    <mergeCell ref="B7:B8"/>
    <mergeCell ref="F7:F8"/>
    <mergeCell ref="G7:G8"/>
  </mergeCells>
  <pageMargins left="0.74803149606299213" right="0.74803149606299213" top="0.98425196850393704" bottom="0.98425196850393704" header="0.51181102362204722" footer="0.51181102362204722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7</vt:i4>
      </vt:variant>
    </vt:vector>
  </HeadingPairs>
  <TitlesOfParts>
    <vt:vector size="16" baseType="lpstr">
      <vt:lpstr>уведомление</vt:lpstr>
      <vt:lpstr>Приложение 3</vt:lpstr>
      <vt:lpstr>Приложение 5</vt:lpstr>
      <vt:lpstr>Приложение 6</vt:lpstr>
      <vt:lpstr>Приложение 7</vt:lpstr>
      <vt:lpstr>Приложение 8</vt:lpstr>
      <vt:lpstr>Приложение 9</vt:lpstr>
      <vt:lpstr>Приложение 10</vt:lpstr>
      <vt:lpstr>Приложение 11</vt:lpstr>
      <vt:lpstr>'Приложение 3'!Заголовки_для_печати</vt:lpstr>
      <vt:lpstr>'Приложение 5'!Заголовки_для_печати</vt:lpstr>
      <vt:lpstr>'Приложение 6'!Заголовки_для_печати</vt:lpstr>
      <vt:lpstr>'Приложение 7'!Заголовки_для_печати</vt:lpstr>
      <vt:lpstr>'Приложение 5'!Область_печати</vt:lpstr>
      <vt:lpstr>'Приложение 7'!Область_печати</vt:lpstr>
      <vt:lpstr>уведомление!Область_печати</vt:lpstr>
    </vt:vector>
  </TitlesOfParts>
  <Company>DG Win&amp;Soft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shabanova_ov</dc:creator>
  <cp:lastModifiedBy>User</cp:lastModifiedBy>
  <cp:lastPrinted>2021-11-09T03:25:43Z</cp:lastPrinted>
  <dcterms:created xsi:type="dcterms:W3CDTF">2015-10-23T06:56:22Z</dcterms:created>
  <dcterms:modified xsi:type="dcterms:W3CDTF">2021-11-10T08:28:55Z</dcterms:modified>
</cp:coreProperties>
</file>